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15195" windowHeight="6405" activeTab="3"/>
  </bookViews>
  <sheets>
    <sheet name="بيانات" sheetId="1" r:id="rId1"/>
    <sheet name="العهد" sheetId="2" r:id="rId2"/>
    <sheet name="الرصيد" sheetId="3" r:id="rId3"/>
    <sheet name="الرصيد2" sheetId="4" r:id="rId4"/>
  </sheets>
  <definedNames>
    <definedName name="_xlnm._FilterDatabase" localSheetId="1" hidden="1">العهد!$B$3:$K$2015</definedName>
    <definedName name="criterea" localSheetId="3">(العهد!$D$4:$D$2015=الرصيد2!$C$3)*(العهد!$E$4:$E$2015=الرصيد2!$C$6)*(العهد!$B$4:$B$2015&gt;=الرصيد2!$C$4)*(العهد!$B$4:$B$2015&lt;=الرصيد2!$C$5)</definedName>
    <definedName name="criterea">(العهد!$D$4:$D$2015=الرصيد!$C$3)*(العهد!$E$4:$E$2015=الرصيد!$C$6)*(العهد!$B$4:$B$2015&gt;=الرصيد!$C$4)*(العهد!$B$4:$B$2015&lt;=الرصيد!$C$5)</definedName>
    <definedName name="_xlnm.Print_Area" localSheetId="2">الرصيد!$A$1:$G$58</definedName>
    <definedName name="_xlnm.Print_Area" localSheetId="3">الرصيد2!$A$1:$G$58</definedName>
  </definedNames>
  <calcPr calcId="144525"/>
</workbook>
</file>

<file path=xl/calcChain.xml><?xml version="1.0" encoding="utf-8"?>
<calcChain xmlns="http://schemas.openxmlformats.org/spreadsheetml/2006/main">
  <c r="A11" i="4" l="1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10" i="4"/>
  <c r="A9" i="4"/>
  <c r="E6" i="4" l="1"/>
  <c r="E5" i="4"/>
  <c r="C3" i="4"/>
  <c r="L9" i="2" l="1"/>
  <c r="L11" i="2"/>
  <c r="L13" i="2"/>
  <c r="L15" i="2"/>
  <c r="L17" i="2"/>
  <c r="L19" i="2"/>
  <c r="L21" i="2"/>
  <c r="L23" i="2"/>
  <c r="L25" i="2"/>
  <c r="L27" i="2"/>
  <c r="L29" i="2"/>
  <c r="L31" i="2"/>
  <c r="L33" i="2"/>
  <c r="L35" i="2"/>
  <c r="L37" i="2"/>
  <c r="L39" i="2"/>
  <c r="L41" i="2"/>
  <c r="L43" i="2"/>
  <c r="L45" i="2"/>
  <c r="L47" i="2"/>
  <c r="L49" i="2"/>
  <c r="L51" i="2"/>
  <c r="L53" i="2"/>
  <c r="L55" i="2"/>
  <c r="L57" i="2"/>
  <c r="L59" i="2"/>
  <c r="L61" i="2"/>
  <c r="L63" i="2"/>
  <c r="L65" i="2"/>
  <c r="L67" i="2"/>
  <c r="L69" i="2"/>
  <c r="L71" i="2"/>
  <c r="L73" i="2"/>
  <c r="L75" i="2"/>
  <c r="L77" i="2"/>
  <c r="L79" i="2"/>
  <c r="L81" i="2"/>
  <c r="L83" i="2"/>
  <c r="L85" i="2"/>
  <c r="L87" i="2"/>
  <c r="L89" i="2"/>
  <c r="L91" i="2"/>
  <c r="L93" i="2"/>
  <c r="L95" i="2"/>
  <c r="L97" i="2"/>
  <c r="L99" i="2"/>
  <c r="L101" i="2"/>
  <c r="L103" i="2"/>
  <c r="L105" i="2"/>
  <c r="L107" i="2"/>
  <c r="L109" i="2"/>
  <c r="L111" i="2"/>
  <c r="L113" i="2"/>
  <c r="L115" i="2"/>
  <c r="L117" i="2"/>
  <c r="L119" i="2"/>
  <c r="L121" i="2"/>
  <c r="L123" i="2"/>
  <c r="L125" i="2"/>
  <c r="L127" i="2"/>
  <c r="L129" i="2"/>
  <c r="L131" i="2"/>
  <c r="L133" i="2"/>
  <c r="L135" i="2"/>
  <c r="L137" i="2"/>
  <c r="L139" i="2"/>
  <c r="L141" i="2"/>
  <c r="L143" i="2"/>
  <c r="L145" i="2"/>
  <c r="L147" i="2"/>
  <c r="L149" i="2"/>
  <c r="L151" i="2"/>
  <c r="L153" i="2"/>
  <c r="L155" i="2"/>
  <c r="L157" i="2"/>
  <c r="L159" i="2"/>
  <c r="L161" i="2"/>
  <c r="L163" i="2"/>
  <c r="L165" i="2"/>
  <c r="L167" i="2"/>
  <c r="L169" i="2"/>
  <c r="L171" i="2"/>
  <c r="L173" i="2"/>
  <c r="L175" i="2"/>
  <c r="L10" i="2"/>
  <c r="L12" i="2"/>
  <c r="L14" i="2"/>
  <c r="L16" i="2"/>
  <c r="L18" i="2"/>
  <c r="L20" i="2"/>
  <c r="L22" i="2"/>
  <c r="L24" i="2"/>
  <c r="L26" i="2"/>
  <c r="L28" i="2"/>
  <c r="L30" i="2"/>
  <c r="L32" i="2"/>
  <c r="L34" i="2"/>
  <c r="L36" i="2"/>
  <c r="L38" i="2"/>
  <c r="L40" i="2"/>
  <c r="L42" i="2"/>
  <c r="L44" i="2"/>
  <c r="L46" i="2"/>
  <c r="L48" i="2"/>
  <c r="L50" i="2"/>
  <c r="L52" i="2"/>
  <c r="L54" i="2"/>
  <c r="L56" i="2"/>
  <c r="L58" i="2"/>
  <c r="L60" i="2"/>
  <c r="L62" i="2"/>
  <c r="L64" i="2"/>
  <c r="L66" i="2"/>
  <c r="L68" i="2"/>
  <c r="L70" i="2"/>
  <c r="L72" i="2"/>
  <c r="L74" i="2"/>
  <c r="L76" i="2"/>
  <c r="L78" i="2"/>
  <c r="L80" i="2"/>
  <c r="L82" i="2"/>
  <c r="L84" i="2"/>
  <c r="L86" i="2"/>
  <c r="L88" i="2"/>
  <c r="L90" i="2"/>
  <c r="L92" i="2"/>
  <c r="L94" i="2"/>
  <c r="L96" i="2"/>
  <c r="L98" i="2"/>
  <c r="L100" i="2"/>
  <c r="L102" i="2"/>
  <c r="L104" i="2"/>
  <c r="L106" i="2"/>
  <c r="L108" i="2"/>
  <c r="L110" i="2"/>
  <c r="L112" i="2"/>
  <c r="L114" i="2"/>
  <c r="L116" i="2"/>
  <c r="L118" i="2"/>
  <c r="L120" i="2"/>
  <c r="L122" i="2"/>
  <c r="L124" i="2"/>
  <c r="L126" i="2"/>
  <c r="L128" i="2"/>
  <c r="L130" i="2"/>
  <c r="L132" i="2"/>
  <c r="L134" i="2"/>
  <c r="L136" i="2"/>
  <c r="L138" i="2"/>
  <c r="L140" i="2"/>
  <c r="L142" i="2"/>
  <c r="L144" i="2"/>
  <c r="L146" i="2"/>
  <c r="L148" i="2"/>
  <c r="L150" i="2"/>
  <c r="L152" i="2"/>
  <c r="L154" i="2"/>
  <c r="L156" i="2"/>
  <c r="L158" i="2"/>
  <c r="L160" i="2"/>
  <c r="L162" i="2"/>
  <c r="L164" i="2"/>
  <c r="L166" i="2"/>
  <c r="L168" i="2"/>
  <c r="L170" i="2"/>
  <c r="L172" i="2"/>
  <c r="L174" i="2"/>
  <c r="L176" i="2"/>
  <c r="L177" i="2"/>
  <c r="L179" i="2"/>
  <c r="L181" i="2"/>
  <c r="L183" i="2"/>
  <c r="L185" i="2"/>
  <c r="L187" i="2"/>
  <c r="L189" i="2"/>
  <c r="L191" i="2"/>
  <c r="L193" i="2"/>
  <c r="L195" i="2"/>
  <c r="L197" i="2"/>
  <c r="L199" i="2"/>
  <c r="L201" i="2"/>
  <c r="L203" i="2"/>
  <c r="L205" i="2"/>
  <c r="L207" i="2"/>
  <c r="L209" i="2"/>
  <c r="L211" i="2"/>
  <c r="L213" i="2"/>
  <c r="L215" i="2"/>
  <c r="L217" i="2"/>
  <c r="L219" i="2"/>
  <c r="L221" i="2"/>
  <c r="L223" i="2"/>
  <c r="L225" i="2"/>
  <c r="L227" i="2"/>
  <c r="L229" i="2"/>
  <c r="L231" i="2"/>
  <c r="L233" i="2"/>
  <c r="L235" i="2"/>
  <c r="L237" i="2"/>
  <c r="L239" i="2"/>
  <c r="L241" i="2"/>
  <c r="L243" i="2"/>
  <c r="L245" i="2"/>
  <c r="L247" i="2"/>
  <c r="L249" i="2"/>
  <c r="L251" i="2"/>
  <c r="L253" i="2"/>
  <c r="L255" i="2"/>
  <c r="L257" i="2"/>
  <c r="L259" i="2"/>
  <c r="L261" i="2"/>
  <c r="L263" i="2"/>
  <c r="L265" i="2"/>
  <c r="L267" i="2"/>
  <c r="L269" i="2"/>
  <c r="L271" i="2"/>
  <c r="L273" i="2"/>
  <c r="L275" i="2"/>
  <c r="L277" i="2"/>
  <c r="L279" i="2"/>
  <c r="L281" i="2"/>
  <c r="L283" i="2"/>
  <c r="L285" i="2"/>
  <c r="L287" i="2"/>
  <c r="L289" i="2"/>
  <c r="L291" i="2"/>
  <c r="L293" i="2"/>
  <c r="L295" i="2"/>
  <c r="L297" i="2"/>
  <c r="L299" i="2"/>
  <c r="L301" i="2"/>
  <c r="L303" i="2"/>
  <c r="L305" i="2"/>
  <c r="L307" i="2"/>
  <c r="L309" i="2"/>
  <c r="L311" i="2"/>
  <c r="L313" i="2"/>
  <c r="L315" i="2"/>
  <c r="L317" i="2"/>
  <c r="L319" i="2"/>
  <c r="L321" i="2"/>
  <c r="L323" i="2"/>
  <c r="L325" i="2"/>
  <c r="L327" i="2"/>
  <c r="L329" i="2"/>
  <c r="L331" i="2"/>
  <c r="L333" i="2"/>
  <c r="L335" i="2"/>
  <c r="L337" i="2"/>
  <c r="L339" i="2"/>
  <c r="L341" i="2"/>
  <c r="L343" i="2"/>
  <c r="L345" i="2"/>
  <c r="L347" i="2"/>
  <c r="L178" i="2"/>
  <c r="L180" i="2"/>
  <c r="L182" i="2"/>
  <c r="L184" i="2"/>
  <c r="L186" i="2"/>
  <c r="L188" i="2"/>
  <c r="L190" i="2"/>
  <c r="L192" i="2"/>
  <c r="L194" i="2"/>
  <c r="L196" i="2"/>
  <c r="L198" i="2"/>
  <c r="L200" i="2"/>
  <c r="L202" i="2"/>
  <c r="L204" i="2"/>
  <c r="L206" i="2"/>
  <c r="L208" i="2"/>
  <c r="L210" i="2"/>
  <c r="L212" i="2"/>
  <c r="L214" i="2"/>
  <c r="L216" i="2"/>
  <c r="L218" i="2"/>
  <c r="L220" i="2"/>
  <c r="L222" i="2"/>
  <c r="L224" i="2"/>
  <c r="L226" i="2"/>
  <c r="L228" i="2"/>
  <c r="L230" i="2"/>
  <c r="L232" i="2"/>
  <c r="L234" i="2"/>
  <c r="L236" i="2"/>
  <c r="L238" i="2"/>
  <c r="L240" i="2"/>
  <c r="L242" i="2"/>
  <c r="L244" i="2"/>
  <c r="L246" i="2"/>
  <c r="L248" i="2"/>
  <c r="L250" i="2"/>
  <c r="L252" i="2"/>
  <c r="L254" i="2"/>
  <c r="L256" i="2"/>
  <c r="L258" i="2"/>
  <c r="L260" i="2"/>
  <c r="L262" i="2"/>
  <c r="L264" i="2"/>
  <c r="L266" i="2"/>
  <c r="L268" i="2"/>
  <c r="L270" i="2"/>
  <c r="L272" i="2"/>
  <c r="L274" i="2"/>
  <c r="L276" i="2"/>
  <c r="L278" i="2"/>
  <c r="L280" i="2"/>
  <c r="L282" i="2"/>
  <c r="L284" i="2"/>
  <c r="L286" i="2"/>
  <c r="L288" i="2"/>
  <c r="L290" i="2"/>
  <c r="L292" i="2"/>
  <c r="L294" i="2"/>
  <c r="L296" i="2"/>
  <c r="L298" i="2"/>
  <c r="L300" i="2"/>
  <c r="L302" i="2"/>
  <c r="L304" i="2"/>
  <c r="L306" i="2"/>
  <c r="L308" i="2"/>
  <c r="L310" i="2"/>
  <c r="L312" i="2"/>
  <c r="L314" i="2"/>
  <c r="L316" i="2"/>
  <c r="L318" i="2"/>
  <c r="L320" i="2"/>
  <c r="L322" i="2"/>
  <c r="L324" i="2"/>
  <c r="L326" i="2"/>
  <c r="L328" i="2"/>
  <c r="L330" i="2"/>
  <c r="L332" i="2"/>
  <c r="L334" i="2"/>
  <c r="L336" i="2"/>
  <c r="L338" i="2"/>
  <c r="L340" i="2"/>
  <c r="L342" i="2"/>
  <c r="L344" i="2"/>
  <c r="L346" i="2"/>
  <c r="L348" i="2"/>
  <c r="L350" i="2"/>
  <c r="L352" i="2"/>
  <c r="L354" i="2"/>
  <c r="L356" i="2"/>
  <c r="L358" i="2"/>
  <c r="L360" i="2"/>
  <c r="L362" i="2"/>
  <c r="L364" i="2"/>
  <c r="L366" i="2"/>
  <c r="L368" i="2"/>
  <c r="L370" i="2"/>
  <c r="L372" i="2"/>
  <c r="L374" i="2"/>
  <c r="L376" i="2"/>
  <c r="L378" i="2"/>
  <c r="L380" i="2"/>
  <c r="L382" i="2"/>
  <c r="L384" i="2"/>
  <c r="L386" i="2"/>
  <c r="L388" i="2"/>
  <c r="L390" i="2"/>
  <c r="L392" i="2"/>
  <c r="L394" i="2"/>
  <c r="L396" i="2"/>
  <c r="L398" i="2"/>
  <c r="L400" i="2"/>
  <c r="L402" i="2"/>
  <c r="L404" i="2"/>
  <c r="L406" i="2"/>
  <c r="L408" i="2"/>
  <c r="L410" i="2"/>
  <c r="L412" i="2"/>
  <c r="L414" i="2"/>
  <c r="L416" i="2"/>
  <c r="L418" i="2"/>
  <c r="L420" i="2"/>
  <c r="L422" i="2"/>
  <c r="L424" i="2"/>
  <c r="L426" i="2"/>
  <c r="L428" i="2"/>
  <c r="L430" i="2"/>
  <c r="L432" i="2"/>
  <c r="L434" i="2"/>
  <c r="L436" i="2"/>
  <c r="L438" i="2"/>
  <c r="L440" i="2"/>
  <c r="L442" i="2"/>
  <c r="L444" i="2"/>
  <c r="L446" i="2"/>
  <c r="L448" i="2"/>
  <c r="L450" i="2"/>
  <c r="L452" i="2"/>
  <c r="L454" i="2"/>
  <c r="L456" i="2"/>
  <c r="L458" i="2"/>
  <c r="L460" i="2"/>
  <c r="L462" i="2"/>
  <c r="L464" i="2"/>
  <c r="L466" i="2"/>
  <c r="L468" i="2"/>
  <c r="L470" i="2"/>
  <c r="L472" i="2"/>
  <c r="L474" i="2"/>
  <c r="L476" i="2"/>
  <c r="L478" i="2"/>
  <c r="L480" i="2"/>
  <c r="L482" i="2"/>
  <c r="L484" i="2"/>
  <c r="L486" i="2"/>
  <c r="L488" i="2"/>
  <c r="L490" i="2"/>
  <c r="L492" i="2"/>
  <c r="L494" i="2"/>
  <c r="L496" i="2"/>
  <c r="L498" i="2"/>
  <c r="L500" i="2"/>
  <c r="L502" i="2"/>
  <c r="L504" i="2"/>
  <c r="L506" i="2"/>
  <c r="L508" i="2"/>
  <c r="L510" i="2"/>
  <c r="L512" i="2"/>
  <c r="L514" i="2"/>
  <c r="L516" i="2"/>
  <c r="L518" i="2"/>
  <c r="L520" i="2"/>
  <c r="L522" i="2"/>
  <c r="L524" i="2"/>
  <c r="L526" i="2"/>
  <c r="L528" i="2"/>
  <c r="L530" i="2"/>
  <c r="L532" i="2"/>
  <c r="L534" i="2"/>
  <c r="L536" i="2"/>
  <c r="L538" i="2"/>
  <c r="L540" i="2"/>
  <c r="L542" i="2"/>
  <c r="L544" i="2"/>
  <c r="L546" i="2"/>
  <c r="L548" i="2"/>
  <c r="L550" i="2"/>
  <c r="L552" i="2"/>
  <c r="L554" i="2"/>
  <c r="L556" i="2"/>
  <c r="L558" i="2"/>
  <c r="L560" i="2"/>
  <c r="L562" i="2"/>
  <c r="L564" i="2"/>
  <c r="L566" i="2"/>
  <c r="L568" i="2"/>
  <c r="L570" i="2"/>
  <c r="L572" i="2"/>
  <c r="L574" i="2"/>
  <c r="L576" i="2"/>
  <c r="L578" i="2"/>
  <c r="L580" i="2"/>
  <c r="L582" i="2"/>
  <c r="L584" i="2"/>
  <c r="L586" i="2"/>
  <c r="L588" i="2"/>
  <c r="L590" i="2"/>
  <c r="L592" i="2"/>
  <c r="L594" i="2"/>
  <c r="L596" i="2"/>
  <c r="L598" i="2"/>
  <c r="L600" i="2"/>
  <c r="L602" i="2"/>
  <c r="L604" i="2"/>
  <c r="L606" i="2"/>
  <c r="L608" i="2"/>
  <c r="L610" i="2"/>
  <c r="L612" i="2"/>
  <c r="L614" i="2"/>
  <c r="L616" i="2"/>
  <c r="L618" i="2"/>
  <c r="L620" i="2"/>
  <c r="L622" i="2"/>
  <c r="L624" i="2"/>
  <c r="L626" i="2"/>
  <c r="L628" i="2"/>
  <c r="L630" i="2"/>
  <c r="L632" i="2"/>
  <c r="L634" i="2"/>
  <c r="L636" i="2"/>
  <c r="L638" i="2"/>
  <c r="L640" i="2"/>
  <c r="L642" i="2"/>
  <c r="L644" i="2"/>
  <c r="L646" i="2"/>
  <c r="L648" i="2"/>
  <c r="L650" i="2"/>
  <c r="L652" i="2"/>
  <c r="L654" i="2"/>
  <c r="L656" i="2"/>
  <c r="L658" i="2"/>
  <c r="L660" i="2"/>
  <c r="L662" i="2"/>
  <c r="L664" i="2"/>
  <c r="L666" i="2"/>
  <c r="L668" i="2"/>
  <c r="L670" i="2"/>
  <c r="L672" i="2"/>
  <c r="L674" i="2"/>
  <c r="L676" i="2"/>
  <c r="L678" i="2"/>
  <c r="L680" i="2"/>
  <c r="L682" i="2"/>
  <c r="L684" i="2"/>
  <c r="L686" i="2"/>
  <c r="L349" i="2"/>
  <c r="L351" i="2"/>
  <c r="L353" i="2"/>
  <c r="L355" i="2"/>
  <c r="L357" i="2"/>
  <c r="L359" i="2"/>
  <c r="L361" i="2"/>
  <c r="L363" i="2"/>
  <c r="L365" i="2"/>
  <c r="L367" i="2"/>
  <c r="L369" i="2"/>
  <c r="L371" i="2"/>
  <c r="L373" i="2"/>
  <c r="L375" i="2"/>
  <c r="L377" i="2"/>
  <c r="L379" i="2"/>
  <c r="L381" i="2"/>
  <c r="L383" i="2"/>
  <c r="L385" i="2"/>
  <c r="L387" i="2"/>
  <c r="L389" i="2"/>
  <c r="L391" i="2"/>
  <c r="L393" i="2"/>
  <c r="L395" i="2"/>
  <c r="L397" i="2"/>
  <c r="L399" i="2"/>
  <c r="L401" i="2"/>
  <c r="L403" i="2"/>
  <c r="L405" i="2"/>
  <c r="L407" i="2"/>
  <c r="L409" i="2"/>
  <c r="L411" i="2"/>
  <c r="L413" i="2"/>
  <c r="L415" i="2"/>
  <c r="L417" i="2"/>
  <c r="L419" i="2"/>
  <c r="L421" i="2"/>
  <c r="L423" i="2"/>
  <c r="L425" i="2"/>
  <c r="L427" i="2"/>
  <c r="L429" i="2"/>
  <c r="L431" i="2"/>
  <c r="L433" i="2"/>
  <c r="L435" i="2"/>
  <c r="L437" i="2"/>
  <c r="L439" i="2"/>
  <c r="L441" i="2"/>
  <c r="L443" i="2"/>
  <c r="L445" i="2"/>
  <c r="L447" i="2"/>
  <c r="L449" i="2"/>
  <c r="L451" i="2"/>
  <c r="L453" i="2"/>
  <c r="L455" i="2"/>
  <c r="L457" i="2"/>
  <c r="L459" i="2"/>
  <c r="L461" i="2"/>
  <c r="L463" i="2"/>
  <c r="L465" i="2"/>
  <c r="L467" i="2"/>
  <c r="L469" i="2"/>
  <c r="L471" i="2"/>
  <c r="L473" i="2"/>
  <c r="L475" i="2"/>
  <c r="L477" i="2"/>
  <c r="L479" i="2"/>
  <c r="L481" i="2"/>
  <c r="L483" i="2"/>
  <c r="L485" i="2"/>
  <c r="L487" i="2"/>
  <c r="L489" i="2"/>
  <c r="L491" i="2"/>
  <c r="L493" i="2"/>
  <c r="L495" i="2"/>
  <c r="L499" i="2"/>
  <c r="L503" i="2"/>
  <c r="L507" i="2"/>
  <c r="L511" i="2"/>
  <c r="L515" i="2"/>
  <c r="L519" i="2"/>
  <c r="L523" i="2"/>
  <c r="L527" i="2"/>
  <c r="L531" i="2"/>
  <c r="L535" i="2"/>
  <c r="L539" i="2"/>
  <c r="L543" i="2"/>
  <c r="L547" i="2"/>
  <c r="L551" i="2"/>
  <c r="L555" i="2"/>
  <c r="L559" i="2"/>
  <c r="L563" i="2"/>
  <c r="L567" i="2"/>
  <c r="L571" i="2"/>
  <c r="L575" i="2"/>
  <c r="L579" i="2"/>
  <c r="L583" i="2"/>
  <c r="L587" i="2"/>
  <c r="L591" i="2"/>
  <c r="L595" i="2"/>
  <c r="L599" i="2"/>
  <c r="L603" i="2"/>
  <c r="L607" i="2"/>
  <c r="L611" i="2"/>
  <c r="L615" i="2"/>
  <c r="L619" i="2"/>
  <c r="L623" i="2"/>
  <c r="L627" i="2"/>
  <c r="L631" i="2"/>
  <c r="L635" i="2"/>
  <c r="L639" i="2"/>
  <c r="L643" i="2"/>
  <c r="L647" i="2"/>
  <c r="L651" i="2"/>
  <c r="L655" i="2"/>
  <c r="L659" i="2"/>
  <c r="L663" i="2"/>
  <c r="L667" i="2"/>
  <c r="L671" i="2"/>
  <c r="L675" i="2"/>
  <c r="L679" i="2"/>
  <c r="L683" i="2"/>
  <c r="L687" i="2"/>
  <c r="L689" i="2"/>
  <c r="L691" i="2"/>
  <c r="L693" i="2"/>
  <c r="L695" i="2"/>
  <c r="L697" i="2"/>
  <c r="L699" i="2"/>
  <c r="L701" i="2"/>
  <c r="L703" i="2"/>
  <c r="L705" i="2"/>
  <c r="L707" i="2"/>
  <c r="L709" i="2"/>
  <c r="L711" i="2"/>
  <c r="L713" i="2"/>
  <c r="L715" i="2"/>
  <c r="L717" i="2"/>
  <c r="L719" i="2"/>
  <c r="L721" i="2"/>
  <c r="L723" i="2"/>
  <c r="L725" i="2"/>
  <c r="L727" i="2"/>
  <c r="L729" i="2"/>
  <c r="L731" i="2"/>
  <c r="L733" i="2"/>
  <c r="L735" i="2"/>
  <c r="L737" i="2"/>
  <c r="L739" i="2"/>
  <c r="L741" i="2"/>
  <c r="L743" i="2"/>
  <c r="L745" i="2"/>
  <c r="L747" i="2"/>
  <c r="L749" i="2"/>
  <c r="L751" i="2"/>
  <c r="L753" i="2"/>
  <c r="L755" i="2"/>
  <c r="L757" i="2"/>
  <c r="L759" i="2"/>
  <c r="L761" i="2"/>
  <c r="L763" i="2"/>
  <c r="L765" i="2"/>
  <c r="L767" i="2"/>
  <c r="L769" i="2"/>
  <c r="L771" i="2"/>
  <c r="L773" i="2"/>
  <c r="L775" i="2"/>
  <c r="L777" i="2"/>
  <c r="L779" i="2"/>
  <c r="L781" i="2"/>
  <c r="L783" i="2"/>
  <c r="L785" i="2"/>
  <c r="L787" i="2"/>
  <c r="L789" i="2"/>
  <c r="L791" i="2"/>
  <c r="L793" i="2"/>
  <c r="L795" i="2"/>
  <c r="L797" i="2"/>
  <c r="L799" i="2"/>
  <c r="L801" i="2"/>
  <c r="L803" i="2"/>
  <c r="L805" i="2"/>
  <c r="L807" i="2"/>
  <c r="L809" i="2"/>
  <c r="L811" i="2"/>
  <c r="L813" i="2"/>
  <c r="L815" i="2"/>
  <c r="L817" i="2"/>
  <c r="L819" i="2"/>
  <c r="L821" i="2"/>
  <c r="L823" i="2"/>
  <c r="L825" i="2"/>
  <c r="L827" i="2"/>
  <c r="L829" i="2"/>
  <c r="L831" i="2"/>
  <c r="L833" i="2"/>
  <c r="L835" i="2"/>
  <c r="L837" i="2"/>
  <c r="L839" i="2"/>
  <c r="L841" i="2"/>
  <c r="L843" i="2"/>
  <c r="L845" i="2"/>
  <c r="L847" i="2"/>
  <c r="L849" i="2"/>
  <c r="L851" i="2"/>
  <c r="L853" i="2"/>
  <c r="L855" i="2"/>
  <c r="L857" i="2"/>
  <c r="L859" i="2"/>
  <c r="L861" i="2"/>
  <c r="L863" i="2"/>
  <c r="L865" i="2"/>
  <c r="L867" i="2"/>
  <c r="L869" i="2"/>
  <c r="L871" i="2"/>
  <c r="L873" i="2"/>
  <c r="L875" i="2"/>
  <c r="L877" i="2"/>
  <c r="L879" i="2"/>
  <c r="L881" i="2"/>
  <c r="L883" i="2"/>
  <c r="L885" i="2"/>
  <c r="L887" i="2"/>
  <c r="L889" i="2"/>
  <c r="L891" i="2"/>
  <c r="L893" i="2"/>
  <c r="L895" i="2"/>
  <c r="L897" i="2"/>
  <c r="L899" i="2"/>
  <c r="L901" i="2"/>
  <c r="L903" i="2"/>
  <c r="L905" i="2"/>
  <c r="L907" i="2"/>
  <c r="L909" i="2"/>
  <c r="L911" i="2"/>
  <c r="L913" i="2"/>
  <c r="L915" i="2"/>
  <c r="L917" i="2"/>
  <c r="L919" i="2"/>
  <c r="L921" i="2"/>
  <c r="L923" i="2"/>
  <c r="L925" i="2"/>
  <c r="L927" i="2"/>
  <c r="L929" i="2"/>
  <c r="L931" i="2"/>
  <c r="L933" i="2"/>
  <c r="L935" i="2"/>
  <c r="L937" i="2"/>
  <c r="L939" i="2"/>
  <c r="L941" i="2"/>
  <c r="L943" i="2"/>
  <c r="L945" i="2"/>
  <c r="L947" i="2"/>
  <c r="L949" i="2"/>
  <c r="L951" i="2"/>
  <c r="L953" i="2"/>
  <c r="L955" i="2"/>
  <c r="L957" i="2"/>
  <c r="L959" i="2"/>
  <c r="L961" i="2"/>
  <c r="L963" i="2"/>
  <c r="L965" i="2"/>
  <c r="L967" i="2"/>
  <c r="L969" i="2"/>
  <c r="L971" i="2"/>
  <c r="L973" i="2"/>
  <c r="L975" i="2"/>
  <c r="L977" i="2"/>
  <c r="L979" i="2"/>
  <c r="L981" i="2"/>
  <c r="L983" i="2"/>
  <c r="L985" i="2"/>
  <c r="L987" i="2"/>
  <c r="L989" i="2"/>
  <c r="L991" i="2"/>
  <c r="L993" i="2"/>
  <c r="L995" i="2"/>
  <c r="L997" i="2"/>
  <c r="L999" i="2"/>
  <c r="L1001" i="2"/>
  <c r="L1003" i="2"/>
  <c r="L1005" i="2"/>
  <c r="L1007" i="2"/>
  <c r="L1009" i="2"/>
  <c r="L1011" i="2"/>
  <c r="L1013" i="2"/>
  <c r="L1015" i="2"/>
  <c r="L1017" i="2"/>
  <c r="L1019" i="2"/>
  <c r="L1021" i="2"/>
  <c r="L1023" i="2"/>
  <c r="L1025" i="2"/>
  <c r="L1027" i="2"/>
  <c r="L1029" i="2"/>
  <c r="L1031" i="2"/>
  <c r="L1033" i="2"/>
  <c r="L1035" i="2"/>
  <c r="L1037" i="2"/>
  <c r="L1039" i="2"/>
  <c r="L1041" i="2"/>
  <c r="L1043" i="2"/>
  <c r="L1045" i="2"/>
  <c r="L1047" i="2"/>
  <c r="L1049" i="2"/>
  <c r="L1051" i="2"/>
  <c r="L1053" i="2"/>
  <c r="L1055" i="2"/>
  <c r="L1057" i="2"/>
  <c r="L1059" i="2"/>
  <c r="L1061" i="2"/>
  <c r="L1063" i="2"/>
  <c r="L1065" i="2"/>
  <c r="L1067" i="2"/>
  <c r="L1069" i="2"/>
  <c r="L1071" i="2"/>
  <c r="L1073" i="2"/>
  <c r="L1075" i="2"/>
  <c r="L1077" i="2"/>
  <c r="L1079" i="2"/>
  <c r="L1081" i="2"/>
  <c r="L1083" i="2"/>
  <c r="L1085" i="2"/>
  <c r="L1087" i="2"/>
  <c r="L1089" i="2"/>
  <c r="L1091" i="2"/>
  <c r="L1093" i="2"/>
  <c r="L1095" i="2"/>
  <c r="L1097" i="2"/>
  <c r="L1099" i="2"/>
  <c r="L1101" i="2"/>
  <c r="L1103" i="2"/>
  <c r="L1105" i="2"/>
  <c r="L1107" i="2"/>
  <c r="L1109" i="2"/>
  <c r="L1111" i="2"/>
  <c r="L1113" i="2"/>
  <c r="L1115" i="2"/>
  <c r="L1117" i="2"/>
  <c r="L1119" i="2"/>
  <c r="L1121" i="2"/>
  <c r="L1123" i="2"/>
  <c r="L1125" i="2"/>
  <c r="L1127" i="2"/>
  <c r="L1129" i="2"/>
  <c r="L1131" i="2"/>
  <c r="L1133" i="2"/>
  <c r="L1135" i="2"/>
  <c r="L1137" i="2"/>
  <c r="L1139" i="2"/>
  <c r="L1141" i="2"/>
  <c r="L1143" i="2"/>
  <c r="L1145" i="2"/>
  <c r="L1147" i="2"/>
  <c r="L1149" i="2"/>
  <c r="L1151" i="2"/>
  <c r="L1153" i="2"/>
  <c r="L1155" i="2"/>
  <c r="L1157" i="2"/>
  <c r="L1159" i="2"/>
  <c r="L1161" i="2"/>
  <c r="L1163" i="2"/>
  <c r="L1165" i="2"/>
  <c r="L1167" i="2"/>
  <c r="L1169" i="2"/>
  <c r="L1171" i="2"/>
  <c r="L1173" i="2"/>
  <c r="L1175" i="2"/>
  <c r="L1177" i="2"/>
  <c r="L1179" i="2"/>
  <c r="L1181" i="2"/>
  <c r="L1183" i="2"/>
  <c r="L1185" i="2"/>
  <c r="L1187" i="2"/>
  <c r="L1189" i="2"/>
  <c r="L1191" i="2"/>
  <c r="L1193" i="2"/>
  <c r="L1195" i="2"/>
  <c r="L1197" i="2"/>
  <c r="L1199" i="2"/>
  <c r="L1201" i="2"/>
  <c r="L1203" i="2"/>
  <c r="L1205" i="2"/>
  <c r="L1207" i="2"/>
  <c r="L1209" i="2"/>
  <c r="L1211" i="2"/>
  <c r="L1213" i="2"/>
  <c r="L1215" i="2"/>
  <c r="L1217" i="2"/>
  <c r="L1219" i="2"/>
  <c r="L1221" i="2"/>
  <c r="L1223" i="2"/>
  <c r="L1225" i="2"/>
  <c r="L1227" i="2"/>
  <c r="L1229" i="2"/>
  <c r="L1231" i="2"/>
  <c r="L1233" i="2"/>
  <c r="L1235" i="2"/>
  <c r="L1237" i="2"/>
  <c r="L1239" i="2"/>
  <c r="L1241" i="2"/>
  <c r="L1243" i="2"/>
  <c r="L1245" i="2"/>
  <c r="L1247" i="2"/>
  <c r="L1249" i="2"/>
  <c r="L1251" i="2"/>
  <c r="L1253" i="2"/>
  <c r="L1255" i="2"/>
  <c r="L1257" i="2"/>
  <c r="L1259" i="2"/>
  <c r="L1261" i="2"/>
  <c r="L1263" i="2"/>
  <c r="L1265" i="2"/>
  <c r="L1267" i="2"/>
  <c r="L1269" i="2"/>
  <c r="L1271" i="2"/>
  <c r="L497" i="2"/>
  <c r="L505" i="2"/>
  <c r="L513" i="2"/>
  <c r="L521" i="2"/>
  <c r="L529" i="2"/>
  <c r="L537" i="2"/>
  <c r="L545" i="2"/>
  <c r="L553" i="2"/>
  <c r="L561" i="2"/>
  <c r="L569" i="2"/>
  <c r="L577" i="2"/>
  <c r="L585" i="2"/>
  <c r="L593" i="2"/>
  <c r="L601" i="2"/>
  <c r="L609" i="2"/>
  <c r="L617" i="2"/>
  <c r="L625" i="2"/>
  <c r="L633" i="2"/>
  <c r="L641" i="2"/>
  <c r="L649" i="2"/>
  <c r="L657" i="2"/>
  <c r="L665" i="2"/>
  <c r="L673" i="2"/>
  <c r="L681" i="2"/>
  <c r="L688" i="2"/>
  <c r="L692" i="2"/>
  <c r="L696" i="2"/>
  <c r="L700" i="2"/>
  <c r="L704" i="2"/>
  <c r="L708" i="2"/>
  <c r="L712" i="2"/>
  <c r="L716" i="2"/>
  <c r="L720" i="2"/>
  <c r="L724" i="2"/>
  <c r="L728" i="2"/>
  <c r="L732" i="2"/>
  <c r="L736" i="2"/>
  <c r="L740" i="2"/>
  <c r="L744" i="2"/>
  <c r="L748" i="2"/>
  <c r="L752" i="2"/>
  <c r="L756" i="2"/>
  <c r="L760" i="2"/>
  <c r="L764" i="2"/>
  <c r="L768" i="2"/>
  <c r="L772" i="2"/>
  <c r="L776" i="2"/>
  <c r="L780" i="2"/>
  <c r="L784" i="2"/>
  <c r="L788" i="2"/>
  <c r="L792" i="2"/>
  <c r="L796" i="2"/>
  <c r="L800" i="2"/>
  <c r="L804" i="2"/>
  <c r="L808" i="2"/>
  <c r="L812" i="2"/>
  <c r="L816" i="2"/>
  <c r="L820" i="2"/>
  <c r="L824" i="2"/>
  <c r="L828" i="2"/>
  <c r="L832" i="2"/>
  <c r="L836" i="2"/>
  <c r="L840" i="2"/>
  <c r="L844" i="2"/>
  <c r="L848" i="2"/>
  <c r="L852" i="2"/>
  <c r="L856" i="2"/>
  <c r="L860" i="2"/>
  <c r="L864" i="2"/>
  <c r="L868" i="2"/>
  <c r="L872" i="2"/>
  <c r="L876" i="2"/>
  <c r="L880" i="2"/>
  <c r="L884" i="2"/>
  <c r="L888" i="2"/>
  <c r="L892" i="2"/>
  <c r="L896" i="2"/>
  <c r="L900" i="2"/>
  <c r="L904" i="2"/>
  <c r="L908" i="2"/>
  <c r="L912" i="2"/>
  <c r="L916" i="2"/>
  <c r="L920" i="2"/>
  <c r="L924" i="2"/>
  <c r="L928" i="2"/>
  <c r="L932" i="2"/>
  <c r="L936" i="2"/>
  <c r="L940" i="2"/>
  <c r="L944" i="2"/>
  <c r="L948" i="2"/>
  <c r="L952" i="2"/>
  <c r="L956" i="2"/>
  <c r="L960" i="2"/>
  <c r="L964" i="2"/>
  <c r="L968" i="2"/>
  <c r="L972" i="2"/>
  <c r="L976" i="2"/>
  <c r="L980" i="2"/>
  <c r="L984" i="2"/>
  <c r="L988" i="2"/>
  <c r="L992" i="2"/>
  <c r="L996" i="2"/>
  <c r="L1000" i="2"/>
  <c r="L1004" i="2"/>
  <c r="L1008" i="2"/>
  <c r="L1012" i="2"/>
  <c r="L1016" i="2"/>
  <c r="L1020" i="2"/>
  <c r="L1024" i="2"/>
  <c r="L1028" i="2"/>
  <c r="L1032" i="2"/>
  <c r="L1036" i="2"/>
  <c r="L1040" i="2"/>
  <c r="L1044" i="2"/>
  <c r="L1048" i="2"/>
  <c r="L1052" i="2"/>
  <c r="L1056" i="2"/>
  <c r="L1060" i="2"/>
  <c r="L1064" i="2"/>
  <c r="L1068" i="2"/>
  <c r="L1072" i="2"/>
  <c r="L1076" i="2"/>
  <c r="L1080" i="2"/>
  <c r="L1084" i="2"/>
  <c r="L1088" i="2"/>
  <c r="L1092" i="2"/>
  <c r="L1096" i="2"/>
  <c r="L1100" i="2"/>
  <c r="L1104" i="2"/>
  <c r="L1108" i="2"/>
  <c r="L1112" i="2"/>
  <c r="L1116" i="2"/>
  <c r="L1120" i="2"/>
  <c r="L1124" i="2"/>
  <c r="L1128" i="2"/>
  <c r="L1132" i="2"/>
  <c r="L1136" i="2"/>
  <c r="L1140" i="2"/>
  <c r="L1144" i="2"/>
  <c r="L1148" i="2"/>
  <c r="L1152" i="2"/>
  <c r="L1156" i="2"/>
  <c r="L1160" i="2"/>
  <c r="L1164" i="2"/>
  <c r="L1168" i="2"/>
  <c r="L1172" i="2"/>
  <c r="L1176" i="2"/>
  <c r="L1180" i="2"/>
  <c r="L1184" i="2"/>
  <c r="L1188" i="2"/>
  <c r="L1192" i="2"/>
  <c r="L1196" i="2"/>
  <c r="L1200" i="2"/>
  <c r="L1204" i="2"/>
  <c r="L1208" i="2"/>
  <c r="L1212" i="2"/>
  <c r="L1216" i="2"/>
  <c r="L1220" i="2"/>
  <c r="L1224" i="2"/>
  <c r="L1228" i="2"/>
  <c r="L1232" i="2"/>
  <c r="L1236" i="2"/>
  <c r="L1240" i="2"/>
  <c r="L1244" i="2"/>
  <c r="L1248" i="2"/>
  <c r="L1252" i="2"/>
  <c r="L1256" i="2"/>
  <c r="L1260" i="2"/>
  <c r="L1264" i="2"/>
  <c r="L1268" i="2"/>
  <c r="L1272" i="2"/>
  <c r="L501" i="2"/>
  <c r="L509" i="2"/>
  <c r="L517" i="2"/>
  <c r="L525" i="2"/>
  <c r="L533" i="2"/>
  <c r="L541" i="2"/>
  <c r="L549" i="2"/>
  <c r="L557" i="2"/>
  <c r="L565" i="2"/>
  <c r="L573" i="2"/>
  <c r="L581" i="2"/>
  <c r="L589" i="2"/>
  <c r="L597" i="2"/>
  <c r="L605" i="2"/>
  <c r="L613" i="2"/>
  <c r="L621" i="2"/>
  <c r="L629" i="2"/>
  <c r="L637" i="2"/>
  <c r="L645" i="2"/>
  <c r="L653" i="2"/>
  <c r="L661" i="2"/>
  <c r="L669" i="2"/>
  <c r="L677" i="2"/>
  <c r="L685" i="2"/>
  <c r="L690" i="2"/>
  <c r="L694" i="2"/>
  <c r="L698" i="2"/>
  <c r="L702" i="2"/>
  <c r="L706" i="2"/>
  <c r="L710" i="2"/>
  <c r="L714" i="2"/>
  <c r="L718" i="2"/>
  <c r="L722" i="2"/>
  <c r="L726" i="2"/>
  <c r="L730" i="2"/>
  <c r="L734" i="2"/>
  <c r="L738" i="2"/>
  <c r="L742" i="2"/>
  <c r="L746" i="2"/>
  <c r="L750" i="2"/>
  <c r="L754" i="2"/>
  <c r="L758" i="2"/>
  <c r="L762" i="2"/>
  <c r="L766" i="2"/>
  <c r="L770" i="2"/>
  <c r="L774" i="2"/>
  <c r="L778" i="2"/>
  <c r="L782" i="2"/>
  <c r="L786" i="2"/>
  <c r="L790" i="2"/>
  <c r="L794" i="2"/>
  <c r="L798" i="2"/>
  <c r="L802" i="2"/>
  <c r="L806" i="2"/>
  <c r="L810" i="2"/>
  <c r="L814" i="2"/>
  <c r="L818" i="2"/>
  <c r="L822" i="2"/>
  <c r="L826" i="2"/>
  <c r="L830" i="2"/>
  <c r="L834" i="2"/>
  <c r="L838" i="2"/>
  <c r="L842" i="2"/>
  <c r="L846" i="2"/>
  <c r="L850" i="2"/>
  <c r="L854" i="2"/>
  <c r="L858" i="2"/>
  <c r="L862" i="2"/>
  <c r="L866" i="2"/>
  <c r="L870" i="2"/>
  <c r="L874" i="2"/>
  <c r="L878" i="2"/>
  <c r="L882" i="2"/>
  <c r="L886" i="2"/>
  <c r="L890" i="2"/>
  <c r="L894" i="2"/>
  <c r="L898" i="2"/>
  <c r="L902" i="2"/>
  <c r="L906" i="2"/>
  <c r="L910" i="2"/>
  <c r="L914" i="2"/>
  <c r="L918" i="2"/>
  <c r="L922" i="2"/>
  <c r="L926" i="2"/>
  <c r="L930" i="2"/>
  <c r="L934" i="2"/>
  <c r="L938" i="2"/>
  <c r="L942" i="2"/>
  <c r="L946" i="2"/>
  <c r="L950" i="2"/>
  <c r="L954" i="2"/>
  <c r="L958" i="2"/>
  <c r="L962" i="2"/>
  <c r="L966" i="2"/>
  <c r="L970" i="2"/>
  <c r="L974" i="2"/>
  <c r="L978" i="2"/>
  <c r="L982" i="2"/>
  <c r="L986" i="2"/>
  <c r="L990" i="2"/>
  <c r="L994" i="2"/>
  <c r="L998" i="2"/>
  <c r="L1002" i="2"/>
  <c r="L1006" i="2"/>
  <c r="L1010" i="2"/>
  <c r="L1014" i="2"/>
  <c r="L1018" i="2"/>
  <c r="L1022" i="2"/>
  <c r="L1026" i="2"/>
  <c r="L1030" i="2"/>
  <c r="L1034" i="2"/>
  <c r="L1038" i="2"/>
  <c r="L1042" i="2"/>
  <c r="L1046" i="2"/>
  <c r="L1050" i="2"/>
  <c r="L1054" i="2"/>
  <c r="L1058" i="2"/>
  <c r="L1062" i="2"/>
  <c r="L1066" i="2"/>
  <c r="L1070" i="2"/>
  <c r="L1074" i="2"/>
  <c r="L1078" i="2"/>
  <c r="L1082" i="2"/>
  <c r="L1086" i="2"/>
  <c r="L1090" i="2"/>
  <c r="L1094" i="2"/>
  <c r="L1098" i="2"/>
  <c r="L1102" i="2"/>
  <c r="L1106" i="2"/>
  <c r="L1110" i="2"/>
  <c r="L1114" i="2"/>
  <c r="L1118" i="2"/>
  <c r="L1122" i="2"/>
  <c r="L1126" i="2"/>
  <c r="L1130" i="2"/>
  <c r="L1134" i="2"/>
  <c r="L1138" i="2"/>
  <c r="L1142" i="2"/>
  <c r="L1146" i="2"/>
  <c r="L1150" i="2"/>
  <c r="L1154" i="2"/>
  <c r="L1158" i="2"/>
  <c r="L1162" i="2"/>
  <c r="L1166" i="2"/>
  <c r="L1170" i="2"/>
  <c r="L1174" i="2"/>
  <c r="L1178" i="2"/>
  <c r="L1182" i="2"/>
  <c r="L1186" i="2"/>
  <c r="L1190" i="2"/>
  <c r="L1194" i="2"/>
  <c r="L1198" i="2"/>
  <c r="L1202" i="2"/>
  <c r="L1206" i="2"/>
  <c r="L1210" i="2"/>
  <c r="L1214" i="2"/>
  <c r="L1218" i="2"/>
  <c r="L1222" i="2"/>
  <c r="L1226" i="2"/>
  <c r="L1230" i="2"/>
  <c r="L1234" i="2"/>
  <c r="L1238" i="2"/>
  <c r="L1242" i="2"/>
  <c r="L1246" i="2"/>
  <c r="L1250" i="2"/>
  <c r="L1254" i="2"/>
  <c r="L1258" i="2"/>
  <c r="L1262" i="2"/>
  <c r="L1266" i="2"/>
  <c r="L1270" i="2"/>
  <c r="L1273" i="2"/>
  <c r="L1275" i="2"/>
  <c r="L1277" i="2"/>
  <c r="L1279" i="2"/>
  <c r="L1281" i="2"/>
  <c r="L1283" i="2"/>
  <c r="L1285" i="2"/>
  <c r="L1287" i="2"/>
  <c r="L1289" i="2"/>
  <c r="L1291" i="2"/>
  <c r="L1293" i="2"/>
  <c r="L1295" i="2"/>
  <c r="L1297" i="2"/>
  <c r="L1299" i="2"/>
  <c r="L1301" i="2"/>
  <c r="L1303" i="2"/>
  <c r="L1305" i="2"/>
  <c r="L1307" i="2"/>
  <c r="L1309" i="2"/>
  <c r="L1311" i="2"/>
  <c r="L1313" i="2"/>
  <c r="L1315" i="2"/>
  <c r="L1317" i="2"/>
  <c r="L1319" i="2"/>
  <c r="L1321" i="2"/>
  <c r="L1323" i="2"/>
  <c r="L1325" i="2"/>
  <c r="L1327" i="2"/>
  <c r="L1329" i="2"/>
  <c r="L1331" i="2"/>
  <c r="L1333" i="2"/>
  <c r="L1335" i="2"/>
  <c r="L1337" i="2"/>
  <c r="L1339" i="2"/>
  <c r="L1341" i="2"/>
  <c r="L1343" i="2"/>
  <c r="L1345" i="2"/>
  <c r="L1347" i="2"/>
  <c r="L1349" i="2"/>
  <c r="L1351" i="2"/>
  <c r="L1353" i="2"/>
  <c r="L1355" i="2"/>
  <c r="L1357" i="2"/>
  <c r="L1359" i="2"/>
  <c r="L1361" i="2"/>
  <c r="L1363" i="2"/>
  <c r="L1365" i="2"/>
  <c r="L1367" i="2"/>
  <c r="L1369" i="2"/>
  <c r="L1371" i="2"/>
  <c r="L1373" i="2"/>
  <c r="L1375" i="2"/>
  <c r="L1377" i="2"/>
  <c r="L1379" i="2"/>
  <c r="L1381" i="2"/>
  <c r="L1383" i="2"/>
  <c r="L1385" i="2"/>
  <c r="L1387" i="2"/>
  <c r="L1389" i="2"/>
  <c r="L1391" i="2"/>
  <c r="L1393" i="2"/>
  <c r="L1395" i="2"/>
  <c r="L1397" i="2"/>
  <c r="L1399" i="2"/>
  <c r="L1401" i="2"/>
  <c r="L1403" i="2"/>
  <c r="L1405" i="2"/>
  <c r="L1407" i="2"/>
  <c r="L1409" i="2"/>
  <c r="L1411" i="2"/>
  <c r="L1413" i="2"/>
  <c r="L1415" i="2"/>
  <c r="L1417" i="2"/>
  <c r="L1419" i="2"/>
  <c r="L1421" i="2"/>
  <c r="L1423" i="2"/>
  <c r="L1425" i="2"/>
  <c r="L1427" i="2"/>
  <c r="L1429" i="2"/>
  <c r="L1431" i="2"/>
  <c r="L1433" i="2"/>
  <c r="L1435" i="2"/>
  <c r="L1437" i="2"/>
  <c r="L1439" i="2"/>
  <c r="L1441" i="2"/>
  <c r="L1443" i="2"/>
  <c r="L1445" i="2"/>
  <c r="L1447" i="2"/>
  <c r="L1449" i="2"/>
  <c r="L1451" i="2"/>
  <c r="L1453" i="2"/>
  <c r="L1455" i="2"/>
  <c r="L1457" i="2"/>
  <c r="L1459" i="2"/>
  <c r="L1461" i="2"/>
  <c r="L1463" i="2"/>
  <c r="L1465" i="2"/>
  <c r="L1467" i="2"/>
  <c r="L1469" i="2"/>
  <c r="L1471" i="2"/>
  <c r="L1473" i="2"/>
  <c r="L1475" i="2"/>
  <c r="L1477" i="2"/>
  <c r="L1479" i="2"/>
  <c r="L1481" i="2"/>
  <c r="L1483" i="2"/>
  <c r="L1485" i="2"/>
  <c r="L1487" i="2"/>
  <c r="L1489" i="2"/>
  <c r="L1491" i="2"/>
  <c r="L1493" i="2"/>
  <c r="L1495" i="2"/>
  <c r="L1497" i="2"/>
  <c r="L1499" i="2"/>
  <c r="L1501" i="2"/>
  <c r="L1503" i="2"/>
  <c r="L1505" i="2"/>
  <c r="L1507" i="2"/>
  <c r="L1509" i="2"/>
  <c r="L1511" i="2"/>
  <c r="L1513" i="2"/>
  <c r="L1515" i="2"/>
  <c r="L1517" i="2"/>
  <c r="L1519" i="2"/>
  <c r="L1521" i="2"/>
  <c r="L1523" i="2"/>
  <c r="L1525" i="2"/>
  <c r="L1527" i="2"/>
  <c r="L1529" i="2"/>
  <c r="L1531" i="2"/>
  <c r="L1533" i="2"/>
  <c r="L1535" i="2"/>
  <c r="L1537" i="2"/>
  <c r="L1539" i="2"/>
  <c r="L1541" i="2"/>
  <c r="L1543" i="2"/>
  <c r="L1545" i="2"/>
  <c r="L1547" i="2"/>
  <c r="L1549" i="2"/>
  <c r="L1551" i="2"/>
  <c r="L1553" i="2"/>
  <c r="L1555" i="2"/>
  <c r="L1557" i="2"/>
  <c r="L1559" i="2"/>
  <c r="L1561" i="2"/>
  <c r="L1563" i="2"/>
  <c r="L1565" i="2"/>
  <c r="L1567" i="2"/>
  <c r="L1569" i="2"/>
  <c r="L1571" i="2"/>
  <c r="L1573" i="2"/>
  <c r="L1575" i="2"/>
  <c r="L1577" i="2"/>
  <c r="L1579" i="2"/>
  <c r="L1581" i="2"/>
  <c r="L1583" i="2"/>
  <c r="L1585" i="2"/>
  <c r="L1587" i="2"/>
  <c r="L1589" i="2"/>
  <c r="L1591" i="2"/>
  <c r="L1593" i="2"/>
  <c r="L1595" i="2"/>
  <c r="L1597" i="2"/>
  <c r="L1599" i="2"/>
  <c r="L1601" i="2"/>
  <c r="L1603" i="2"/>
  <c r="L1605" i="2"/>
  <c r="L1607" i="2"/>
  <c r="L1609" i="2"/>
  <c r="L1611" i="2"/>
  <c r="L1613" i="2"/>
  <c r="L1615" i="2"/>
  <c r="L1617" i="2"/>
  <c r="L1619" i="2"/>
  <c r="L1621" i="2"/>
  <c r="L1623" i="2"/>
  <c r="L1625" i="2"/>
  <c r="L1627" i="2"/>
  <c r="L1629" i="2"/>
  <c r="L1631" i="2"/>
  <c r="L1633" i="2"/>
  <c r="L1635" i="2"/>
  <c r="L1637" i="2"/>
  <c r="L1639" i="2"/>
  <c r="L1641" i="2"/>
  <c r="L1643" i="2"/>
  <c r="L1645" i="2"/>
  <c r="L1647" i="2"/>
  <c r="L1649" i="2"/>
  <c r="L1651" i="2"/>
  <c r="L1653" i="2"/>
  <c r="L1655" i="2"/>
  <c r="L1657" i="2"/>
  <c r="L1659" i="2"/>
  <c r="L1661" i="2"/>
  <c r="L1663" i="2"/>
  <c r="L1665" i="2"/>
  <c r="L1667" i="2"/>
  <c r="L1669" i="2"/>
  <c r="L1671" i="2"/>
  <c r="L1673" i="2"/>
  <c r="L1675" i="2"/>
  <c r="L1677" i="2"/>
  <c r="L1679" i="2"/>
  <c r="L1681" i="2"/>
  <c r="L1683" i="2"/>
  <c r="L1685" i="2"/>
  <c r="L1687" i="2"/>
  <c r="L1689" i="2"/>
  <c r="L1691" i="2"/>
  <c r="L1693" i="2"/>
  <c r="L1695" i="2"/>
  <c r="L1697" i="2"/>
  <c r="L1699" i="2"/>
  <c r="L1701" i="2"/>
  <c r="L1703" i="2"/>
  <c r="L1705" i="2"/>
  <c r="L1707" i="2"/>
  <c r="L1709" i="2"/>
  <c r="L1711" i="2"/>
  <c r="L1713" i="2"/>
  <c r="L1715" i="2"/>
  <c r="L1717" i="2"/>
  <c r="L1719" i="2"/>
  <c r="L1721" i="2"/>
  <c r="L1723" i="2"/>
  <c r="L1725" i="2"/>
  <c r="L1727" i="2"/>
  <c r="L1729" i="2"/>
  <c r="L1731" i="2"/>
  <c r="L1733" i="2"/>
  <c r="L1735" i="2"/>
  <c r="L1737" i="2"/>
  <c r="L1739" i="2"/>
  <c r="L1741" i="2"/>
  <c r="L1743" i="2"/>
  <c r="L1745" i="2"/>
  <c r="L1747" i="2"/>
  <c r="L1749" i="2"/>
  <c r="L1751" i="2"/>
  <c r="L1753" i="2"/>
  <c r="L1755" i="2"/>
  <c r="L1757" i="2"/>
  <c r="L1759" i="2"/>
  <c r="L1761" i="2"/>
  <c r="L1763" i="2"/>
  <c r="L1765" i="2"/>
  <c r="L1767" i="2"/>
  <c r="L1769" i="2"/>
  <c r="L1771" i="2"/>
  <c r="L1773" i="2"/>
  <c r="L1775" i="2"/>
  <c r="L1777" i="2"/>
  <c r="L1779" i="2"/>
  <c r="L1781" i="2"/>
  <c r="L1783" i="2"/>
  <c r="L1785" i="2"/>
  <c r="L1787" i="2"/>
  <c r="L1789" i="2"/>
  <c r="L1791" i="2"/>
  <c r="L1793" i="2"/>
  <c r="L1795" i="2"/>
  <c r="L1797" i="2"/>
  <c r="L1799" i="2"/>
  <c r="L1801" i="2"/>
  <c r="L1803" i="2"/>
  <c r="L1805" i="2"/>
  <c r="L1807" i="2"/>
  <c r="L1809" i="2"/>
  <c r="L1811" i="2"/>
  <c r="L1813" i="2"/>
  <c r="L1815" i="2"/>
  <c r="L1817" i="2"/>
  <c r="L1819" i="2"/>
  <c r="L1821" i="2"/>
  <c r="L1823" i="2"/>
  <c r="L1825" i="2"/>
  <c r="L1827" i="2"/>
  <c r="L1829" i="2"/>
  <c r="L1831" i="2"/>
  <c r="L1833" i="2"/>
  <c r="L1835" i="2"/>
  <c r="L1837" i="2"/>
  <c r="L1839" i="2"/>
  <c r="L1841" i="2"/>
  <c r="L1843" i="2"/>
  <c r="L1845" i="2"/>
  <c r="L1847" i="2"/>
  <c r="L1849" i="2"/>
  <c r="L1851" i="2"/>
  <c r="L1853" i="2"/>
  <c r="L1855" i="2"/>
  <c r="L1857" i="2"/>
  <c r="L1859" i="2"/>
  <c r="L1861" i="2"/>
  <c r="L1863" i="2"/>
  <c r="L1865" i="2"/>
  <c r="L1867" i="2"/>
  <c r="L1869" i="2"/>
  <c r="L1871" i="2"/>
  <c r="L1873" i="2"/>
  <c r="L1875" i="2"/>
  <c r="L1877" i="2"/>
  <c r="L1879" i="2"/>
  <c r="L1881" i="2"/>
  <c r="L1883" i="2"/>
  <c r="L1885" i="2"/>
  <c r="L1887" i="2"/>
  <c r="L1889" i="2"/>
  <c r="L1891" i="2"/>
  <c r="L1893" i="2"/>
  <c r="L1895" i="2"/>
  <c r="L1897" i="2"/>
  <c r="L1899" i="2"/>
  <c r="L1901" i="2"/>
  <c r="L1903" i="2"/>
  <c r="L1905" i="2"/>
  <c r="L1907" i="2"/>
  <c r="L1909" i="2"/>
  <c r="L1911" i="2"/>
  <c r="L1913" i="2"/>
  <c r="L1915" i="2"/>
  <c r="L1917" i="2"/>
  <c r="L1919" i="2"/>
  <c r="L1921" i="2"/>
  <c r="L1923" i="2"/>
  <c r="L1925" i="2"/>
  <c r="L1927" i="2"/>
  <c r="L1929" i="2"/>
  <c r="L1931" i="2"/>
  <c r="L1933" i="2"/>
  <c r="L1935" i="2"/>
  <c r="L1937" i="2"/>
  <c r="L1939" i="2"/>
  <c r="L1941" i="2"/>
  <c r="L1943" i="2"/>
  <c r="L1945" i="2"/>
  <c r="L1947" i="2"/>
  <c r="L1949" i="2"/>
  <c r="L1951" i="2"/>
  <c r="L1953" i="2"/>
  <c r="L1955" i="2"/>
  <c r="L1274" i="2"/>
  <c r="L1276" i="2"/>
  <c r="L1278" i="2"/>
  <c r="L1280" i="2"/>
  <c r="L1282" i="2"/>
  <c r="L1284" i="2"/>
  <c r="L1286" i="2"/>
  <c r="L1288" i="2"/>
  <c r="L1290" i="2"/>
  <c r="L1292" i="2"/>
  <c r="L1294" i="2"/>
  <c r="L1296" i="2"/>
  <c r="L1298" i="2"/>
  <c r="L1300" i="2"/>
  <c r="L1302" i="2"/>
  <c r="L1304" i="2"/>
  <c r="L1306" i="2"/>
  <c r="L1308" i="2"/>
  <c r="L1310" i="2"/>
  <c r="L1312" i="2"/>
  <c r="L1314" i="2"/>
  <c r="L1316" i="2"/>
  <c r="L1318" i="2"/>
  <c r="L1320" i="2"/>
  <c r="L1322" i="2"/>
  <c r="L1324" i="2"/>
  <c r="L1326" i="2"/>
  <c r="L1328" i="2"/>
  <c r="L1330" i="2"/>
  <c r="L1332" i="2"/>
  <c r="L1334" i="2"/>
  <c r="L1336" i="2"/>
  <c r="L1338" i="2"/>
  <c r="L1340" i="2"/>
  <c r="L1342" i="2"/>
  <c r="L1344" i="2"/>
  <c r="L1346" i="2"/>
  <c r="L1348" i="2"/>
  <c r="L1350" i="2"/>
  <c r="L1352" i="2"/>
  <c r="L1354" i="2"/>
  <c r="L1356" i="2"/>
  <c r="L1358" i="2"/>
  <c r="L1360" i="2"/>
  <c r="L1362" i="2"/>
  <c r="L1364" i="2"/>
  <c r="L1366" i="2"/>
  <c r="L1368" i="2"/>
  <c r="L1370" i="2"/>
  <c r="L1372" i="2"/>
  <c r="L1374" i="2"/>
  <c r="L1376" i="2"/>
  <c r="L1378" i="2"/>
  <c r="L1380" i="2"/>
  <c r="L1382" i="2"/>
  <c r="L1384" i="2"/>
  <c r="L1386" i="2"/>
  <c r="L1388" i="2"/>
  <c r="L1390" i="2"/>
  <c r="L1392" i="2"/>
  <c r="L1394" i="2"/>
  <c r="L1396" i="2"/>
  <c r="L1398" i="2"/>
  <c r="L1400" i="2"/>
  <c r="L1402" i="2"/>
  <c r="L1404" i="2"/>
  <c r="L1406" i="2"/>
  <c r="L1408" i="2"/>
  <c r="L1410" i="2"/>
  <c r="L1412" i="2"/>
  <c r="L1414" i="2"/>
  <c r="L1416" i="2"/>
  <c r="L1418" i="2"/>
  <c r="L1420" i="2"/>
  <c r="L1422" i="2"/>
  <c r="L1424" i="2"/>
  <c r="L1426" i="2"/>
  <c r="L1428" i="2"/>
  <c r="L1430" i="2"/>
  <c r="L1432" i="2"/>
  <c r="L1434" i="2"/>
  <c r="L1436" i="2"/>
  <c r="L1438" i="2"/>
  <c r="L1440" i="2"/>
  <c r="L1442" i="2"/>
  <c r="L1444" i="2"/>
  <c r="L1446" i="2"/>
  <c r="L1448" i="2"/>
  <c r="L1450" i="2"/>
  <c r="L1452" i="2"/>
  <c r="L1454" i="2"/>
  <c r="L1456" i="2"/>
  <c r="L1458" i="2"/>
  <c r="L1460" i="2"/>
  <c r="L1462" i="2"/>
  <c r="L1464" i="2"/>
  <c r="L1466" i="2"/>
  <c r="L1468" i="2"/>
  <c r="L1470" i="2"/>
  <c r="L1472" i="2"/>
  <c r="L1474" i="2"/>
  <c r="L1476" i="2"/>
  <c r="L1478" i="2"/>
  <c r="L1480" i="2"/>
  <c r="L1482" i="2"/>
  <c r="L1484" i="2"/>
  <c r="L1486" i="2"/>
  <c r="L1488" i="2"/>
  <c r="L1490" i="2"/>
  <c r="L1492" i="2"/>
  <c r="L1494" i="2"/>
  <c r="L1496" i="2"/>
  <c r="L1498" i="2"/>
  <c r="L1500" i="2"/>
  <c r="L1502" i="2"/>
  <c r="L1504" i="2"/>
  <c r="L1506" i="2"/>
  <c r="L1508" i="2"/>
  <c r="L1510" i="2"/>
  <c r="L1512" i="2"/>
  <c r="L1514" i="2"/>
  <c r="L1516" i="2"/>
  <c r="L1518" i="2"/>
  <c r="L1520" i="2"/>
  <c r="L1522" i="2"/>
  <c r="L1524" i="2"/>
  <c r="L1526" i="2"/>
  <c r="L1528" i="2"/>
  <c r="L1530" i="2"/>
  <c r="L1532" i="2"/>
  <c r="L1534" i="2"/>
  <c r="L1536" i="2"/>
  <c r="L1538" i="2"/>
  <c r="L1540" i="2"/>
  <c r="L1542" i="2"/>
  <c r="L1544" i="2"/>
  <c r="L1546" i="2"/>
  <c r="L1548" i="2"/>
  <c r="L1550" i="2"/>
  <c r="L1552" i="2"/>
  <c r="L1554" i="2"/>
  <c r="L1556" i="2"/>
  <c r="L1558" i="2"/>
  <c r="L1560" i="2"/>
  <c r="L1562" i="2"/>
  <c r="L1564" i="2"/>
  <c r="L1566" i="2"/>
  <c r="L1568" i="2"/>
  <c r="L1570" i="2"/>
  <c r="L1572" i="2"/>
  <c r="L1574" i="2"/>
  <c r="L1576" i="2"/>
  <c r="L1578" i="2"/>
  <c r="L1580" i="2"/>
  <c r="L1582" i="2"/>
  <c r="L1584" i="2"/>
  <c r="L1586" i="2"/>
  <c r="L1588" i="2"/>
  <c r="L1590" i="2"/>
  <c r="L1592" i="2"/>
  <c r="L1594" i="2"/>
  <c r="L1596" i="2"/>
  <c r="L1598" i="2"/>
  <c r="L1600" i="2"/>
  <c r="L1602" i="2"/>
  <c r="L1604" i="2"/>
  <c r="L1606" i="2"/>
  <c r="L1608" i="2"/>
  <c r="L1610" i="2"/>
  <c r="L1612" i="2"/>
  <c r="L1614" i="2"/>
  <c r="L1616" i="2"/>
  <c r="L1618" i="2"/>
  <c r="L1620" i="2"/>
  <c r="L1622" i="2"/>
  <c r="L1624" i="2"/>
  <c r="L1626" i="2"/>
  <c r="L1628" i="2"/>
  <c r="L1630" i="2"/>
  <c r="L1632" i="2"/>
  <c r="L1634" i="2"/>
  <c r="L1636" i="2"/>
  <c r="L1638" i="2"/>
  <c r="L1640" i="2"/>
  <c r="L1642" i="2"/>
  <c r="L1644" i="2"/>
  <c r="L1646" i="2"/>
  <c r="L1648" i="2"/>
  <c r="L1650" i="2"/>
  <c r="L1652" i="2"/>
  <c r="L1654" i="2"/>
  <c r="L1656" i="2"/>
  <c r="L1658" i="2"/>
  <c r="L1660" i="2"/>
  <c r="L1662" i="2"/>
  <c r="L1664" i="2"/>
  <c r="L1666" i="2"/>
  <c r="L1668" i="2"/>
  <c r="L1670" i="2"/>
  <c r="L1672" i="2"/>
  <c r="L1674" i="2"/>
  <c r="L1676" i="2"/>
  <c r="L1678" i="2"/>
  <c r="L1680" i="2"/>
  <c r="L1682" i="2"/>
  <c r="L1684" i="2"/>
  <c r="L1686" i="2"/>
  <c r="L1688" i="2"/>
  <c r="L1690" i="2"/>
  <c r="L1692" i="2"/>
  <c r="L1694" i="2"/>
  <c r="L1696" i="2"/>
  <c r="L1698" i="2"/>
  <c r="L1700" i="2"/>
  <c r="L1702" i="2"/>
  <c r="L1704" i="2"/>
  <c r="L1706" i="2"/>
  <c r="L1708" i="2"/>
  <c r="L1710" i="2"/>
  <c r="L1712" i="2"/>
  <c r="L1714" i="2"/>
  <c r="L1716" i="2"/>
  <c r="L1718" i="2"/>
  <c r="L1720" i="2"/>
  <c r="L1722" i="2"/>
  <c r="L1724" i="2"/>
  <c r="L1726" i="2"/>
  <c r="L1728" i="2"/>
  <c r="L1730" i="2"/>
  <c r="L1732" i="2"/>
  <c r="L1734" i="2"/>
  <c r="L1736" i="2"/>
  <c r="L1738" i="2"/>
  <c r="L1740" i="2"/>
  <c r="L1742" i="2"/>
  <c r="L1744" i="2"/>
  <c r="L1746" i="2"/>
  <c r="L1748" i="2"/>
  <c r="L1750" i="2"/>
  <c r="L1752" i="2"/>
  <c r="L1754" i="2"/>
  <c r="L1756" i="2"/>
  <c r="L1758" i="2"/>
  <c r="L1760" i="2"/>
  <c r="L1762" i="2"/>
  <c r="L1764" i="2"/>
  <c r="L1766" i="2"/>
  <c r="L1768" i="2"/>
  <c r="L1770" i="2"/>
  <c r="L1772" i="2"/>
  <c r="L1774" i="2"/>
  <c r="L1776" i="2"/>
  <c r="L1778" i="2"/>
  <c r="L1780" i="2"/>
  <c r="L1782" i="2"/>
  <c r="L1784" i="2"/>
  <c r="L1786" i="2"/>
  <c r="L1788" i="2"/>
  <c r="L1790" i="2"/>
  <c r="L1792" i="2"/>
  <c r="L1794" i="2"/>
  <c r="L1796" i="2"/>
  <c r="L1798" i="2"/>
  <c r="L1800" i="2"/>
  <c r="L1802" i="2"/>
  <c r="L1804" i="2"/>
  <c r="L1806" i="2"/>
  <c r="L1808" i="2"/>
  <c r="L1810" i="2"/>
  <c r="L1812" i="2"/>
  <c r="L1814" i="2"/>
  <c r="L1816" i="2"/>
  <c r="L1818" i="2"/>
  <c r="L1820" i="2"/>
  <c r="L1822" i="2"/>
  <c r="L1824" i="2"/>
  <c r="L1826" i="2"/>
  <c r="L1828" i="2"/>
  <c r="L1830" i="2"/>
  <c r="L1832" i="2"/>
  <c r="L1834" i="2"/>
  <c r="L1836" i="2"/>
  <c r="L1838" i="2"/>
  <c r="L1840" i="2"/>
  <c r="L1842" i="2"/>
  <c r="L1844" i="2"/>
  <c r="L1846" i="2"/>
  <c r="L1848" i="2"/>
  <c r="L1850" i="2"/>
  <c r="L1852" i="2"/>
  <c r="L1854" i="2"/>
  <c r="L1856" i="2"/>
  <c r="L1858" i="2"/>
  <c r="L1860" i="2"/>
  <c r="L1862" i="2"/>
  <c r="L1864" i="2"/>
  <c r="L1866" i="2"/>
  <c r="L1868" i="2"/>
  <c r="L1870" i="2"/>
  <c r="L1872" i="2"/>
  <c r="L1874" i="2"/>
  <c r="L1876" i="2"/>
  <c r="L1878" i="2"/>
  <c r="L1880" i="2"/>
  <c r="L1882" i="2"/>
  <c r="L1884" i="2"/>
  <c r="L1886" i="2"/>
  <c r="L1888" i="2"/>
  <c r="L1890" i="2"/>
  <c r="L1892" i="2"/>
  <c r="L1894" i="2"/>
  <c r="L1896" i="2"/>
  <c r="L1898" i="2"/>
  <c r="L1900" i="2"/>
  <c r="L1902" i="2"/>
  <c r="L1904" i="2"/>
  <c r="L1906" i="2"/>
  <c r="L1908" i="2"/>
  <c r="L1910" i="2"/>
  <c r="L1912" i="2"/>
  <c r="L1914" i="2"/>
  <c r="L1916" i="2"/>
  <c r="L1918" i="2"/>
  <c r="L1920" i="2"/>
  <c r="L1922" i="2"/>
  <c r="L1924" i="2"/>
  <c r="L1926" i="2"/>
  <c r="L1928" i="2"/>
  <c r="L1930" i="2"/>
  <c r="L1932" i="2"/>
  <c r="L1934" i="2"/>
  <c r="L1936" i="2"/>
  <c r="L1938" i="2"/>
  <c r="L1940" i="2"/>
  <c r="L1942" i="2"/>
  <c r="L1944" i="2"/>
  <c r="L1946" i="2"/>
  <c r="L1948" i="2"/>
  <c r="L1950" i="2"/>
  <c r="L1952" i="2"/>
  <c r="L1954" i="2"/>
  <c r="L2015" i="2"/>
  <c r="L2013" i="2"/>
  <c r="L2011" i="2"/>
  <c r="L2009" i="2"/>
  <c r="L2007" i="2"/>
  <c r="L2005" i="2"/>
  <c r="L2003" i="2"/>
  <c r="L2001" i="2"/>
  <c r="L1999" i="2"/>
  <c r="L1997" i="2"/>
  <c r="L1995" i="2"/>
  <c r="L1993" i="2"/>
  <c r="L1991" i="2"/>
  <c r="L1989" i="2"/>
  <c r="L1987" i="2"/>
  <c r="L1985" i="2"/>
  <c r="L1983" i="2"/>
  <c r="L1981" i="2"/>
  <c r="L1979" i="2"/>
  <c r="L1977" i="2"/>
  <c r="L1975" i="2"/>
  <c r="L1973" i="2"/>
  <c r="L1971" i="2"/>
  <c r="L1969" i="2"/>
  <c r="L1967" i="2"/>
  <c r="L1965" i="2"/>
  <c r="L1963" i="2"/>
  <c r="L1961" i="2"/>
  <c r="L1959" i="2"/>
  <c r="L1957" i="2"/>
  <c r="L4" i="2"/>
  <c r="L5" i="2" s="1"/>
  <c r="L2014" i="2"/>
  <c r="L2012" i="2"/>
  <c r="L2010" i="2"/>
  <c r="L2008" i="2"/>
  <c r="L2006" i="2"/>
  <c r="L2004" i="2"/>
  <c r="L2002" i="2"/>
  <c r="L2000" i="2"/>
  <c r="L1998" i="2"/>
  <c r="L1996" i="2"/>
  <c r="L1994" i="2"/>
  <c r="L1992" i="2"/>
  <c r="L1990" i="2"/>
  <c r="L1988" i="2"/>
  <c r="L1986" i="2"/>
  <c r="L1984" i="2"/>
  <c r="L1982" i="2"/>
  <c r="L1980" i="2"/>
  <c r="L1978" i="2"/>
  <c r="L1976" i="2"/>
  <c r="L1974" i="2"/>
  <c r="L1972" i="2"/>
  <c r="L1970" i="2"/>
  <c r="L1968" i="2"/>
  <c r="L1966" i="2"/>
  <c r="L1964" i="2"/>
  <c r="L1962" i="2"/>
  <c r="L1960" i="2"/>
  <c r="L1958" i="2"/>
  <c r="L1956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L6" i="2" l="1"/>
  <c r="L7" i="2" s="1"/>
  <c r="L8" i="2"/>
  <c r="E11" i="3" a="1"/>
  <c r="E11" i="3" s="1"/>
  <c r="G11" i="3" a="1"/>
  <c r="G11" i="3" s="1"/>
  <c r="B12" i="3" a="1"/>
  <c r="B12" i="3" s="1"/>
  <c r="D12" i="3" a="1"/>
  <c r="D12" i="3" s="1"/>
  <c r="F12" i="3" a="1"/>
  <c r="F12" i="3" s="1"/>
  <c r="H12" i="3" a="1"/>
  <c r="H12" i="3" s="1"/>
  <c r="B10" i="3" a="1"/>
  <c r="B10" i="3" s="1"/>
  <c r="C10" i="3" a="1"/>
  <c r="C10" i="3" s="1"/>
  <c r="D10" i="3" a="1"/>
  <c r="D10" i="3" s="1"/>
  <c r="E10" i="3" a="1"/>
  <c r="E10" i="3" s="1"/>
  <c r="G10" i="3" a="1"/>
  <c r="G10" i="3" s="1"/>
  <c r="B11" i="3" a="1"/>
  <c r="B11" i="3" s="1"/>
  <c r="D11" i="3" a="1"/>
  <c r="D11" i="3" s="1"/>
  <c r="H11" i="3" a="1"/>
  <c r="H11" i="3" s="1"/>
  <c r="E12" i="3" a="1"/>
  <c r="E12" i="3" s="1"/>
  <c r="B13" i="3" a="1"/>
  <c r="B13" i="3" s="1"/>
  <c r="D13" i="3" a="1"/>
  <c r="D13" i="3" s="1"/>
  <c r="F13" i="3" a="1"/>
  <c r="F13" i="3" s="1"/>
  <c r="H13" i="3" a="1"/>
  <c r="H13" i="3" s="1"/>
  <c r="C14" i="3" a="1"/>
  <c r="C14" i="3" s="1"/>
  <c r="E14" i="3" a="1"/>
  <c r="E14" i="3" s="1"/>
  <c r="G14" i="3" a="1"/>
  <c r="G14" i="3" s="1"/>
  <c r="B15" i="3" a="1"/>
  <c r="B15" i="3" s="1"/>
  <c r="D15" i="3" a="1"/>
  <c r="D15" i="3" s="1"/>
  <c r="F15" i="3" a="1"/>
  <c r="F15" i="3" s="1"/>
  <c r="H15" i="3" a="1"/>
  <c r="H15" i="3" s="1"/>
  <c r="C16" i="3" a="1"/>
  <c r="C16" i="3" s="1"/>
  <c r="E16" i="3" a="1"/>
  <c r="E16" i="3" s="1"/>
  <c r="G16" i="3" a="1"/>
  <c r="G16" i="3" s="1"/>
  <c r="B17" i="3" a="1"/>
  <c r="B17" i="3" s="1"/>
  <c r="D17" i="3" a="1"/>
  <c r="D17" i="3" s="1"/>
  <c r="F17" i="3" a="1"/>
  <c r="F17" i="3" s="1"/>
  <c r="H17" i="3" a="1"/>
  <c r="H17" i="3" s="1"/>
  <c r="C18" i="3" a="1"/>
  <c r="C18" i="3" s="1"/>
  <c r="E18" i="3" a="1"/>
  <c r="E18" i="3" s="1"/>
  <c r="G18" i="3" a="1"/>
  <c r="G18" i="3" s="1"/>
  <c r="B19" i="3" a="1"/>
  <c r="B19" i="3" s="1"/>
  <c r="D19" i="3" a="1"/>
  <c r="D19" i="3" s="1"/>
  <c r="F19" i="3" a="1"/>
  <c r="F19" i="3" s="1"/>
  <c r="H19" i="3" a="1"/>
  <c r="H19" i="3" s="1"/>
  <c r="C20" i="3" a="1"/>
  <c r="C20" i="3" s="1"/>
  <c r="E20" i="3" a="1"/>
  <c r="E20" i="3" s="1"/>
  <c r="G20" i="3" a="1"/>
  <c r="G20" i="3" s="1"/>
  <c r="B21" i="3" a="1"/>
  <c r="B21" i="3" s="1"/>
  <c r="D21" i="3" a="1"/>
  <c r="D21" i="3" s="1"/>
  <c r="F21" i="3" a="1"/>
  <c r="F21" i="3" s="1"/>
  <c r="H21" i="3" a="1"/>
  <c r="H21" i="3" s="1"/>
  <c r="C22" i="3" a="1"/>
  <c r="C22" i="3" s="1"/>
  <c r="E22" i="3" a="1"/>
  <c r="E22" i="3" s="1"/>
  <c r="G22" i="3" a="1"/>
  <c r="G22" i="3" s="1"/>
  <c r="B23" i="3" a="1"/>
  <c r="B23" i="3" s="1"/>
  <c r="D23" i="3" a="1"/>
  <c r="D23" i="3" s="1"/>
  <c r="F23" i="3" a="1"/>
  <c r="F23" i="3" s="1"/>
  <c r="H23" i="3" a="1"/>
  <c r="H23" i="3" s="1"/>
  <c r="C24" i="3" a="1"/>
  <c r="C24" i="3" s="1"/>
  <c r="E24" i="3" a="1"/>
  <c r="E24" i="3" s="1"/>
  <c r="G24" i="3" a="1"/>
  <c r="G24" i="3" s="1"/>
  <c r="B25" i="3" a="1"/>
  <c r="B25" i="3" s="1"/>
  <c r="D25" i="3" a="1"/>
  <c r="D25" i="3" s="1"/>
  <c r="F25" i="3" a="1"/>
  <c r="F25" i="3" s="1"/>
  <c r="H25" i="3" a="1"/>
  <c r="H25" i="3" s="1"/>
  <c r="C26" i="3" a="1"/>
  <c r="C26" i="3" s="1"/>
  <c r="E26" i="3" a="1"/>
  <c r="E26" i="3" s="1"/>
  <c r="G26" i="3" a="1"/>
  <c r="G26" i="3" s="1"/>
  <c r="B27" i="3" a="1"/>
  <c r="B27" i="3" s="1"/>
  <c r="D27" i="3" a="1"/>
  <c r="D27" i="3" s="1"/>
  <c r="F27" i="3" a="1"/>
  <c r="F27" i="3" s="1"/>
  <c r="H27" i="3" a="1"/>
  <c r="H27" i="3" s="1"/>
  <c r="C28" i="3" a="1"/>
  <c r="C28" i="3" s="1"/>
  <c r="E28" i="3" a="1"/>
  <c r="E28" i="3" s="1"/>
  <c r="G28" i="3" a="1"/>
  <c r="G28" i="3" s="1"/>
  <c r="B29" i="3" a="1"/>
  <c r="B29" i="3" s="1"/>
  <c r="D29" i="3" a="1"/>
  <c r="D29" i="3" s="1"/>
  <c r="F29" i="3" a="1"/>
  <c r="F29" i="3" s="1"/>
  <c r="H29" i="3" a="1"/>
  <c r="H29" i="3" s="1"/>
  <c r="C30" i="3" a="1"/>
  <c r="C30" i="3" s="1"/>
  <c r="E30" i="3" a="1"/>
  <c r="E30" i="3" s="1"/>
  <c r="G30" i="3" a="1"/>
  <c r="G30" i="3" s="1"/>
  <c r="B31" i="3" a="1"/>
  <c r="B31" i="3" s="1"/>
  <c r="D31" i="3" a="1"/>
  <c r="D31" i="3" s="1"/>
  <c r="F31" i="3" a="1"/>
  <c r="F31" i="3" s="1"/>
  <c r="H31" i="3" a="1"/>
  <c r="H31" i="3" s="1"/>
  <c r="C32" i="3" a="1"/>
  <c r="C32" i="3" s="1"/>
  <c r="E32" i="3" a="1"/>
  <c r="E32" i="3" s="1"/>
  <c r="G32" i="3" a="1"/>
  <c r="G32" i="3" s="1"/>
  <c r="B33" i="3" a="1"/>
  <c r="B33" i="3" s="1"/>
  <c r="D33" i="3" a="1"/>
  <c r="D33" i="3" s="1"/>
  <c r="F33" i="3" a="1"/>
  <c r="F33" i="3" s="1"/>
  <c r="H33" i="3" a="1"/>
  <c r="H33" i="3" s="1"/>
  <c r="C34" i="3" a="1"/>
  <c r="C34" i="3" s="1"/>
  <c r="E34" i="3" a="1"/>
  <c r="E34" i="3" s="1"/>
  <c r="G34" i="3" a="1"/>
  <c r="G34" i="3" s="1"/>
  <c r="B35" i="3" a="1"/>
  <c r="B35" i="3" s="1"/>
  <c r="D35" i="3" a="1"/>
  <c r="D35" i="3" s="1"/>
  <c r="F35" i="3" a="1"/>
  <c r="F35" i="3" s="1"/>
  <c r="H35" i="3" a="1"/>
  <c r="H35" i="3" s="1"/>
  <c r="C36" i="3" a="1"/>
  <c r="C36" i="3" s="1"/>
  <c r="E36" i="3" a="1"/>
  <c r="E36" i="3" s="1"/>
  <c r="G36" i="3" a="1"/>
  <c r="G36" i="3" s="1"/>
  <c r="B37" i="3" a="1"/>
  <c r="B37" i="3" s="1"/>
  <c r="D37" i="3" a="1"/>
  <c r="D37" i="3" s="1"/>
  <c r="F37" i="3" a="1"/>
  <c r="F37" i="3" s="1"/>
  <c r="H37" i="3" a="1"/>
  <c r="H37" i="3" s="1"/>
  <c r="C38" i="3" a="1"/>
  <c r="C38" i="3" s="1"/>
  <c r="E38" i="3" a="1"/>
  <c r="E38" i="3" s="1"/>
  <c r="G38" i="3" a="1"/>
  <c r="G38" i="3" s="1"/>
  <c r="B39" i="3" a="1"/>
  <c r="B39" i="3" s="1"/>
  <c r="D39" i="3" a="1"/>
  <c r="D39" i="3" s="1"/>
  <c r="F39" i="3" a="1"/>
  <c r="F39" i="3" s="1"/>
  <c r="H39" i="3" a="1"/>
  <c r="H39" i="3" s="1"/>
  <c r="C40" i="3" a="1"/>
  <c r="C40" i="3" s="1"/>
  <c r="E40" i="3" a="1"/>
  <c r="E40" i="3" s="1"/>
  <c r="G40" i="3" a="1"/>
  <c r="G40" i="3" s="1"/>
  <c r="B41" i="3" a="1"/>
  <c r="B41" i="3" s="1"/>
  <c r="D41" i="3" a="1"/>
  <c r="D41" i="3" s="1"/>
  <c r="F41" i="3" a="1"/>
  <c r="F41" i="3" s="1"/>
  <c r="H41" i="3" a="1"/>
  <c r="H41" i="3" s="1"/>
  <c r="C42" i="3" a="1"/>
  <c r="C42" i="3" s="1"/>
  <c r="E42" i="3" a="1"/>
  <c r="E42" i="3" s="1"/>
  <c r="G42" i="3" a="1"/>
  <c r="G42" i="3" s="1"/>
  <c r="B43" i="3" a="1"/>
  <c r="B43" i="3" s="1"/>
  <c r="D43" i="3" a="1"/>
  <c r="D43" i="3" s="1"/>
  <c r="F43" i="3" a="1"/>
  <c r="F43" i="3" s="1"/>
  <c r="H43" i="3" a="1"/>
  <c r="H43" i="3" s="1"/>
  <c r="C44" i="3" a="1"/>
  <c r="C44" i="3" s="1"/>
  <c r="E44" i="3" a="1"/>
  <c r="E44" i="3" s="1"/>
  <c r="G44" i="3" a="1"/>
  <c r="G44" i="3" s="1"/>
  <c r="B45" i="3" a="1"/>
  <c r="B45" i="3" s="1"/>
  <c r="D45" i="3" a="1"/>
  <c r="D45" i="3" s="1"/>
  <c r="F45" i="3" a="1"/>
  <c r="F45" i="3" s="1"/>
  <c r="H45" i="3" a="1"/>
  <c r="H45" i="3" s="1"/>
  <c r="C46" i="3" a="1"/>
  <c r="C46" i="3" s="1"/>
  <c r="E46" i="3" a="1"/>
  <c r="E46" i="3" s="1"/>
  <c r="G46" i="3" a="1"/>
  <c r="G46" i="3" s="1"/>
  <c r="B47" i="3" a="1"/>
  <c r="B47" i="3" s="1"/>
  <c r="D47" i="3" a="1"/>
  <c r="D47" i="3" s="1"/>
  <c r="F47" i="3" a="1"/>
  <c r="F47" i="3" s="1"/>
  <c r="H47" i="3" a="1"/>
  <c r="H47" i="3" s="1"/>
  <c r="C48" i="3" a="1"/>
  <c r="C48" i="3" s="1"/>
  <c r="E48" i="3" a="1"/>
  <c r="E48" i="3" s="1"/>
  <c r="G48" i="3" a="1"/>
  <c r="G48" i="3" s="1"/>
  <c r="B49" i="3" a="1"/>
  <c r="B49" i="3" s="1"/>
  <c r="D49" i="3" a="1"/>
  <c r="D49" i="3" s="1"/>
  <c r="F49" i="3" a="1"/>
  <c r="F49" i="3" s="1"/>
  <c r="H49" i="3" a="1"/>
  <c r="H49" i="3" s="1"/>
  <c r="C50" i="3" a="1"/>
  <c r="C50" i="3" s="1"/>
  <c r="E50" i="3" a="1"/>
  <c r="E50" i="3" s="1"/>
  <c r="G50" i="3" a="1"/>
  <c r="G50" i="3" s="1"/>
  <c r="B51" i="3" a="1"/>
  <c r="B51" i="3" s="1"/>
  <c r="D51" i="3" a="1"/>
  <c r="D51" i="3" s="1"/>
  <c r="F51" i="3" a="1"/>
  <c r="F51" i="3" s="1"/>
  <c r="H51" i="3" a="1"/>
  <c r="H51" i="3" s="1"/>
  <c r="C52" i="3" a="1"/>
  <c r="C52" i="3" s="1"/>
  <c r="E52" i="3" a="1"/>
  <c r="E52" i="3" s="1"/>
  <c r="G52" i="3" a="1"/>
  <c r="G52" i="3" s="1"/>
  <c r="B53" i="3" a="1"/>
  <c r="B53" i="3" s="1"/>
  <c r="D53" i="3" a="1"/>
  <c r="D53" i="3" s="1"/>
  <c r="F53" i="3" a="1"/>
  <c r="F53" i="3" s="1"/>
  <c r="H53" i="3" a="1"/>
  <c r="H53" i="3" s="1"/>
  <c r="C54" i="3" a="1"/>
  <c r="C54" i="3" s="1"/>
  <c r="E54" i="3" a="1"/>
  <c r="E54" i="3" s="1"/>
  <c r="G54" i="3" a="1"/>
  <c r="G54" i="3" s="1"/>
  <c r="B55" i="3" a="1"/>
  <c r="B55" i="3" s="1"/>
  <c r="D55" i="3" a="1"/>
  <c r="D55" i="3" s="1"/>
  <c r="F55" i="3" a="1"/>
  <c r="F55" i="3" s="1"/>
  <c r="H55" i="3" a="1"/>
  <c r="H55" i="3" s="1"/>
  <c r="F9" i="3" a="1"/>
  <c r="F9" i="3" s="1"/>
  <c r="H9" i="3" a="1"/>
  <c r="H9" i="3" s="1"/>
  <c r="C9" i="3" a="1"/>
  <c r="C9" i="3" s="1"/>
  <c r="B9" i="3" a="1"/>
  <c r="B9" i="3" s="1"/>
  <c r="F10" i="3" a="1"/>
  <c r="F10" i="3" s="1"/>
  <c r="H10" i="3" a="1"/>
  <c r="H10" i="3" s="1"/>
  <c r="C11" i="3" a="1"/>
  <c r="C11" i="3" s="1"/>
  <c r="F11" i="3" a="1"/>
  <c r="F11" i="3" s="1"/>
  <c r="C12" i="3" a="1"/>
  <c r="C12" i="3" s="1"/>
  <c r="G12" i="3" a="1"/>
  <c r="G12" i="3" s="1"/>
  <c r="C13" i="3" a="1"/>
  <c r="C13" i="3" s="1"/>
  <c r="E13" i="3" a="1"/>
  <c r="E13" i="3" s="1"/>
  <c r="G13" i="3" a="1"/>
  <c r="G13" i="3" s="1"/>
  <c r="B14" i="3" a="1"/>
  <c r="B14" i="3" s="1"/>
  <c r="D14" i="3" a="1"/>
  <c r="D14" i="3" s="1"/>
  <c r="F14" i="3" a="1"/>
  <c r="F14" i="3" s="1"/>
  <c r="H14" i="3" a="1"/>
  <c r="H14" i="3" s="1"/>
  <c r="C15" i="3" a="1"/>
  <c r="C15" i="3" s="1"/>
  <c r="E15" i="3" a="1"/>
  <c r="E15" i="3" s="1"/>
  <c r="G15" i="3" a="1"/>
  <c r="G15" i="3" s="1"/>
  <c r="B16" i="3" a="1"/>
  <c r="B16" i="3" s="1"/>
  <c r="D16" i="3" a="1"/>
  <c r="D16" i="3" s="1"/>
  <c r="F16" i="3" a="1"/>
  <c r="F16" i="3" s="1"/>
  <c r="H16" i="3" a="1"/>
  <c r="H16" i="3" s="1"/>
  <c r="C17" i="3" a="1"/>
  <c r="C17" i="3" s="1"/>
  <c r="E17" i="3" a="1"/>
  <c r="E17" i="3" s="1"/>
  <c r="G17" i="3" a="1"/>
  <c r="G17" i="3" s="1"/>
  <c r="B18" i="3" a="1"/>
  <c r="B18" i="3" s="1"/>
  <c r="D18" i="3" a="1"/>
  <c r="D18" i="3" s="1"/>
  <c r="F18" i="3" a="1"/>
  <c r="F18" i="3" s="1"/>
  <c r="H18" i="3" a="1"/>
  <c r="H18" i="3" s="1"/>
  <c r="C19" i="3" a="1"/>
  <c r="C19" i="3" s="1"/>
  <c r="E19" i="3" a="1"/>
  <c r="E19" i="3" s="1"/>
  <c r="G19" i="3" a="1"/>
  <c r="G19" i="3" s="1"/>
  <c r="B20" i="3" a="1"/>
  <c r="B20" i="3" s="1"/>
  <c r="D20" i="3" a="1"/>
  <c r="D20" i="3" s="1"/>
  <c r="F20" i="3" a="1"/>
  <c r="F20" i="3" s="1"/>
  <c r="H20" i="3" a="1"/>
  <c r="H20" i="3" s="1"/>
  <c r="C21" i="3" a="1"/>
  <c r="C21" i="3" s="1"/>
  <c r="E21" i="3" a="1"/>
  <c r="E21" i="3" s="1"/>
  <c r="G21" i="3" a="1"/>
  <c r="G21" i="3" s="1"/>
  <c r="B22" i="3" a="1"/>
  <c r="B22" i="3" s="1"/>
  <c r="D22" i="3" a="1"/>
  <c r="D22" i="3" s="1"/>
  <c r="F22" i="3" a="1"/>
  <c r="F22" i="3" s="1"/>
  <c r="H22" i="3" a="1"/>
  <c r="H22" i="3" s="1"/>
  <c r="C23" i="3" a="1"/>
  <c r="C23" i="3" s="1"/>
  <c r="E23" i="3" a="1"/>
  <c r="E23" i="3" s="1"/>
  <c r="G23" i="3" a="1"/>
  <c r="G23" i="3" s="1"/>
  <c r="B24" i="3" a="1"/>
  <c r="B24" i="3" s="1"/>
  <c r="D24" i="3" a="1"/>
  <c r="D24" i="3" s="1"/>
  <c r="F24" i="3" a="1"/>
  <c r="F24" i="3" s="1"/>
  <c r="H24" i="3" a="1"/>
  <c r="H24" i="3" s="1"/>
  <c r="C25" i="3" a="1"/>
  <c r="C25" i="3" s="1"/>
  <c r="E25" i="3" a="1"/>
  <c r="E25" i="3" s="1"/>
  <c r="G25" i="3" a="1"/>
  <c r="G25" i="3" s="1"/>
  <c r="B26" i="3" a="1"/>
  <c r="B26" i="3" s="1"/>
  <c r="D26" i="3" a="1"/>
  <c r="D26" i="3" s="1"/>
  <c r="F26" i="3" a="1"/>
  <c r="F26" i="3" s="1"/>
  <c r="H26" i="3" a="1"/>
  <c r="H26" i="3" s="1"/>
  <c r="C27" i="3" a="1"/>
  <c r="C27" i="3" s="1"/>
  <c r="E27" i="3" a="1"/>
  <c r="E27" i="3" s="1"/>
  <c r="G27" i="3" a="1"/>
  <c r="G27" i="3" s="1"/>
  <c r="B28" i="3" a="1"/>
  <c r="B28" i="3" s="1"/>
  <c r="D28" i="3" a="1"/>
  <c r="D28" i="3" s="1"/>
  <c r="F28" i="3" a="1"/>
  <c r="F28" i="3" s="1"/>
  <c r="H28" i="3" a="1"/>
  <c r="H28" i="3" s="1"/>
  <c r="C29" i="3" a="1"/>
  <c r="C29" i="3" s="1"/>
  <c r="E29" i="3" a="1"/>
  <c r="E29" i="3" s="1"/>
  <c r="G29" i="3" a="1"/>
  <c r="G29" i="3" s="1"/>
  <c r="B30" i="3" a="1"/>
  <c r="B30" i="3" s="1"/>
  <c r="D30" i="3" a="1"/>
  <c r="D30" i="3" s="1"/>
  <c r="F30" i="3" a="1"/>
  <c r="F30" i="3" s="1"/>
  <c r="H30" i="3" a="1"/>
  <c r="H30" i="3" s="1"/>
  <c r="C31" i="3" a="1"/>
  <c r="C31" i="3" s="1"/>
  <c r="E31" i="3" a="1"/>
  <c r="E31" i="3" s="1"/>
  <c r="G31" i="3" a="1"/>
  <c r="G31" i="3" s="1"/>
  <c r="B32" i="3" a="1"/>
  <c r="B32" i="3" s="1"/>
  <c r="D32" i="3" a="1"/>
  <c r="D32" i="3" s="1"/>
  <c r="F32" i="3" a="1"/>
  <c r="F32" i="3" s="1"/>
  <c r="H32" i="3" a="1"/>
  <c r="H32" i="3" s="1"/>
  <c r="C33" i="3" a="1"/>
  <c r="C33" i="3" s="1"/>
  <c r="E33" i="3" a="1"/>
  <c r="E33" i="3" s="1"/>
  <c r="G33" i="3" a="1"/>
  <c r="G33" i="3" s="1"/>
  <c r="B34" i="3" a="1"/>
  <c r="B34" i="3" s="1"/>
  <c r="D34" i="3" a="1"/>
  <c r="D34" i="3" s="1"/>
  <c r="F34" i="3" a="1"/>
  <c r="F34" i="3" s="1"/>
  <c r="H34" i="3" a="1"/>
  <c r="H34" i="3" s="1"/>
  <c r="C35" i="3" a="1"/>
  <c r="C35" i="3" s="1"/>
  <c r="E35" i="3" a="1"/>
  <c r="E35" i="3" s="1"/>
  <c r="G35" i="3" a="1"/>
  <c r="G35" i="3" s="1"/>
  <c r="B36" i="3" a="1"/>
  <c r="B36" i="3" s="1"/>
  <c r="D36" i="3" a="1"/>
  <c r="D36" i="3" s="1"/>
  <c r="F36" i="3" a="1"/>
  <c r="F36" i="3" s="1"/>
  <c r="H36" i="3" a="1"/>
  <c r="H36" i="3" s="1"/>
  <c r="C37" i="3" a="1"/>
  <c r="C37" i="3" s="1"/>
  <c r="E37" i="3" a="1"/>
  <c r="E37" i="3" s="1"/>
  <c r="G37" i="3" a="1"/>
  <c r="G37" i="3" s="1"/>
  <c r="B38" i="3" a="1"/>
  <c r="B38" i="3" s="1"/>
  <c r="D38" i="3" a="1"/>
  <c r="D38" i="3" s="1"/>
  <c r="F38" i="3" a="1"/>
  <c r="F38" i="3" s="1"/>
  <c r="H38" i="3" a="1"/>
  <c r="H38" i="3" s="1"/>
  <c r="C39" i="3" a="1"/>
  <c r="C39" i="3" s="1"/>
  <c r="E39" i="3" a="1"/>
  <c r="E39" i="3" s="1"/>
  <c r="G39" i="3" a="1"/>
  <c r="G39" i="3" s="1"/>
  <c r="B40" i="3" a="1"/>
  <c r="B40" i="3" s="1"/>
  <c r="D40" i="3" a="1"/>
  <c r="D40" i="3" s="1"/>
  <c r="F40" i="3" a="1"/>
  <c r="F40" i="3" s="1"/>
  <c r="H40" i="3" a="1"/>
  <c r="H40" i="3" s="1"/>
  <c r="C41" i="3" a="1"/>
  <c r="C41" i="3" s="1"/>
  <c r="E41" i="3" a="1"/>
  <c r="E41" i="3" s="1"/>
  <c r="G41" i="3" a="1"/>
  <c r="G41" i="3" s="1"/>
  <c r="B42" i="3" a="1"/>
  <c r="B42" i="3" s="1"/>
  <c r="D42" i="3" a="1"/>
  <c r="D42" i="3" s="1"/>
  <c r="F42" i="3" a="1"/>
  <c r="F42" i="3" s="1"/>
  <c r="H42" i="3" a="1"/>
  <c r="H42" i="3" s="1"/>
  <c r="C43" i="3" a="1"/>
  <c r="C43" i="3" s="1"/>
  <c r="E43" i="3" a="1"/>
  <c r="E43" i="3" s="1"/>
  <c r="G43" i="3" a="1"/>
  <c r="G43" i="3" s="1"/>
  <c r="B44" i="3" a="1"/>
  <c r="B44" i="3" s="1"/>
  <c r="D44" i="3" a="1"/>
  <c r="D44" i="3" s="1"/>
  <c r="F44" i="3" a="1"/>
  <c r="F44" i="3" s="1"/>
  <c r="H44" i="3" a="1"/>
  <c r="H44" i="3" s="1"/>
  <c r="C45" i="3" a="1"/>
  <c r="C45" i="3" s="1"/>
  <c r="E45" i="3" a="1"/>
  <c r="E45" i="3" s="1"/>
  <c r="G45" i="3" a="1"/>
  <c r="G45" i="3" s="1"/>
  <c r="B46" i="3" a="1"/>
  <c r="B46" i="3" s="1"/>
  <c r="D46" i="3" a="1"/>
  <c r="D46" i="3" s="1"/>
  <c r="F46" i="3" a="1"/>
  <c r="F46" i="3" s="1"/>
  <c r="H46" i="3" a="1"/>
  <c r="H46" i="3" s="1"/>
  <c r="C47" i="3" a="1"/>
  <c r="C47" i="3" s="1"/>
  <c r="E47" i="3" a="1"/>
  <c r="E47" i="3" s="1"/>
  <c r="G47" i="3" a="1"/>
  <c r="G47" i="3" s="1"/>
  <c r="B48" i="3" a="1"/>
  <c r="B48" i="3" s="1"/>
  <c r="D48" i="3" a="1"/>
  <c r="D48" i="3" s="1"/>
  <c r="F48" i="3" a="1"/>
  <c r="F48" i="3" s="1"/>
  <c r="H48" i="3" a="1"/>
  <c r="H48" i="3" s="1"/>
  <c r="C49" i="3" a="1"/>
  <c r="C49" i="3" s="1"/>
  <c r="E49" i="3" a="1"/>
  <c r="E49" i="3" s="1"/>
  <c r="G49" i="3" a="1"/>
  <c r="G49" i="3" s="1"/>
  <c r="B50" i="3" a="1"/>
  <c r="B50" i="3" s="1"/>
  <c r="D50" i="3" a="1"/>
  <c r="D50" i="3" s="1"/>
  <c r="F50" i="3" a="1"/>
  <c r="F50" i="3" s="1"/>
  <c r="H50" i="3" a="1"/>
  <c r="H50" i="3" s="1"/>
  <c r="C51" i="3" a="1"/>
  <c r="C51" i="3" s="1"/>
  <c r="E51" i="3" a="1"/>
  <c r="E51" i="3" s="1"/>
  <c r="G51" i="3" a="1"/>
  <c r="G51" i="3" s="1"/>
  <c r="B52" i="3" a="1"/>
  <c r="B52" i="3" s="1"/>
  <c r="D52" i="3" a="1"/>
  <c r="D52" i="3" s="1"/>
  <c r="F52" i="3" a="1"/>
  <c r="F52" i="3" s="1"/>
  <c r="H52" i="3" a="1"/>
  <c r="H52" i="3" s="1"/>
  <c r="C53" i="3" a="1"/>
  <c r="C53" i="3" s="1"/>
  <c r="E53" i="3" a="1"/>
  <c r="E53" i="3" s="1"/>
  <c r="G53" i="3" a="1"/>
  <c r="G53" i="3" s="1"/>
  <c r="B54" i="3" a="1"/>
  <c r="B54" i="3" s="1"/>
  <c r="D54" i="3" a="1"/>
  <c r="D54" i="3" s="1"/>
  <c r="F54" i="3" a="1"/>
  <c r="F54" i="3" s="1"/>
  <c r="H54" i="3" a="1"/>
  <c r="H54" i="3" s="1"/>
  <c r="C55" i="3" a="1"/>
  <c r="C55" i="3" s="1"/>
  <c r="E55" i="3" a="1"/>
  <c r="E55" i="3" s="1"/>
  <c r="G55" i="3" a="1"/>
  <c r="G55" i="3" s="1"/>
  <c r="E9" i="3" a="1"/>
  <c r="E9" i="3" s="1"/>
  <c r="G9" i="3" a="1"/>
  <c r="G9" i="3" s="1"/>
  <c r="D9" i="3" a="1"/>
  <c r="D9" i="3" s="1"/>
  <c r="I14" i="4"/>
  <c r="I22" i="4"/>
  <c r="I30" i="4"/>
  <c r="I52" i="4"/>
  <c r="I48" i="4"/>
  <c r="I49" i="4"/>
  <c r="I43" i="4"/>
  <c r="I39" i="4"/>
  <c r="I35" i="4"/>
  <c r="I51" i="4"/>
  <c r="I40" i="4"/>
  <c r="I32" i="4"/>
  <c r="I29" i="4"/>
  <c r="I25" i="4"/>
  <c r="I21" i="4"/>
  <c r="I17" i="4"/>
  <c r="I13" i="4"/>
  <c r="I47" i="4"/>
  <c r="I42" i="4"/>
  <c r="I34" i="4"/>
  <c r="I16" i="4"/>
  <c r="I24" i="4"/>
  <c r="I18" i="4"/>
  <c r="I26" i="4"/>
  <c r="I54" i="4"/>
  <c r="I50" i="4"/>
  <c r="I53" i="4"/>
  <c r="I45" i="4"/>
  <c r="I41" i="4"/>
  <c r="I37" i="4"/>
  <c r="I33" i="4"/>
  <c r="I44" i="4"/>
  <c r="I36" i="4"/>
  <c r="I31" i="4"/>
  <c r="I27" i="4"/>
  <c r="I23" i="4"/>
  <c r="I19" i="4"/>
  <c r="I15" i="4"/>
  <c r="I55" i="4"/>
  <c r="I46" i="4"/>
  <c r="I38" i="4"/>
  <c r="I20" i="4"/>
  <c r="I28" i="4"/>
  <c r="C3" i="3"/>
  <c r="F151" i="2"/>
  <c r="F105" i="2"/>
  <c r="F106" i="2"/>
  <c r="F97" i="2"/>
  <c r="D4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3" i="2"/>
  <c r="F94" i="2"/>
  <c r="F95" i="2"/>
  <c r="F96" i="2"/>
  <c r="F98" i="2"/>
  <c r="F99" i="2"/>
  <c r="F100" i="2"/>
  <c r="F101" i="2"/>
  <c r="F102" i="2"/>
  <c r="F103" i="2"/>
  <c r="F104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B10" i="4" l="1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D10" i="4"/>
  <c r="F10" i="4"/>
  <c r="H10" i="4"/>
  <c r="E11" i="4"/>
  <c r="G11" i="4"/>
  <c r="D12" i="4"/>
  <c r="F12" i="4"/>
  <c r="H12" i="4"/>
  <c r="E13" i="4"/>
  <c r="G13" i="4"/>
  <c r="D14" i="4"/>
  <c r="F14" i="4"/>
  <c r="H14" i="4"/>
  <c r="E15" i="4"/>
  <c r="G15" i="4"/>
  <c r="D16" i="4"/>
  <c r="F16" i="4"/>
  <c r="H16" i="4"/>
  <c r="E17" i="4"/>
  <c r="G17" i="4"/>
  <c r="D18" i="4"/>
  <c r="F18" i="4"/>
  <c r="H18" i="4"/>
  <c r="E19" i="4"/>
  <c r="G19" i="4"/>
  <c r="D20" i="4"/>
  <c r="F20" i="4"/>
  <c r="H20" i="4"/>
  <c r="E21" i="4"/>
  <c r="G21" i="4"/>
  <c r="D22" i="4"/>
  <c r="F22" i="4"/>
  <c r="H22" i="4"/>
  <c r="E23" i="4"/>
  <c r="G23" i="4"/>
  <c r="D24" i="4"/>
  <c r="F24" i="4"/>
  <c r="H24" i="4"/>
  <c r="E25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E10" i="4"/>
  <c r="G10" i="4"/>
  <c r="D11" i="4"/>
  <c r="F11" i="4"/>
  <c r="H11" i="4"/>
  <c r="E12" i="4"/>
  <c r="G12" i="4"/>
  <c r="D13" i="4"/>
  <c r="F13" i="4"/>
  <c r="H13" i="4"/>
  <c r="E14" i="4"/>
  <c r="G14" i="4"/>
  <c r="D15" i="4"/>
  <c r="F15" i="4"/>
  <c r="H15" i="4"/>
  <c r="E16" i="4"/>
  <c r="G16" i="4"/>
  <c r="D17" i="4"/>
  <c r="F17" i="4"/>
  <c r="H17" i="4"/>
  <c r="E18" i="4"/>
  <c r="G18" i="4"/>
  <c r="D19" i="4"/>
  <c r="F19" i="4"/>
  <c r="H19" i="4"/>
  <c r="E20" i="4"/>
  <c r="G20" i="4"/>
  <c r="D21" i="4"/>
  <c r="F21" i="4"/>
  <c r="H21" i="4"/>
  <c r="E22" i="4"/>
  <c r="G22" i="4"/>
  <c r="D23" i="4"/>
  <c r="F23" i="4"/>
  <c r="H23" i="4"/>
  <c r="E24" i="4"/>
  <c r="G24" i="4"/>
  <c r="D25" i="4"/>
  <c r="F25" i="4"/>
  <c r="H25" i="4"/>
  <c r="E26" i="4"/>
  <c r="G26" i="4"/>
  <c r="D27" i="4"/>
  <c r="F27" i="4"/>
  <c r="H27" i="4"/>
  <c r="E28" i="4"/>
  <c r="G28" i="4"/>
  <c r="D29" i="4"/>
  <c r="F29" i="4"/>
  <c r="H29" i="4"/>
  <c r="E30" i="4"/>
  <c r="G30" i="4"/>
  <c r="D31" i="4"/>
  <c r="F31" i="4"/>
  <c r="H31" i="4"/>
  <c r="E32" i="4"/>
  <c r="G32" i="4"/>
  <c r="D33" i="4"/>
  <c r="F33" i="4"/>
  <c r="H33" i="4"/>
  <c r="E34" i="4"/>
  <c r="G34" i="4"/>
  <c r="D35" i="4"/>
  <c r="F35" i="4"/>
  <c r="H35" i="4"/>
  <c r="E36" i="4"/>
  <c r="G36" i="4"/>
  <c r="D37" i="4"/>
  <c r="F37" i="4"/>
  <c r="H37" i="4"/>
  <c r="E38" i="4"/>
  <c r="G38" i="4"/>
  <c r="D39" i="4"/>
  <c r="F39" i="4"/>
  <c r="H39" i="4"/>
  <c r="E40" i="4"/>
  <c r="G40" i="4"/>
  <c r="D41" i="4"/>
  <c r="F41" i="4"/>
  <c r="H41" i="4"/>
  <c r="E42" i="4"/>
  <c r="G42" i="4"/>
  <c r="D43" i="4"/>
  <c r="F43" i="4"/>
  <c r="H43" i="4"/>
  <c r="E44" i="4"/>
  <c r="G44" i="4"/>
  <c r="D45" i="4"/>
  <c r="F45" i="4"/>
  <c r="H45" i="4"/>
  <c r="E46" i="4"/>
  <c r="G46" i="4"/>
  <c r="D47" i="4"/>
  <c r="F47" i="4"/>
  <c r="H47" i="4"/>
  <c r="E48" i="4"/>
  <c r="G48" i="4"/>
  <c r="D49" i="4"/>
  <c r="F49" i="4"/>
  <c r="H49" i="4"/>
  <c r="E50" i="4"/>
  <c r="G50" i="4"/>
  <c r="D51" i="4"/>
  <c r="F51" i="4"/>
  <c r="H51" i="4"/>
  <c r="E52" i="4"/>
  <c r="G52" i="4"/>
  <c r="D53" i="4"/>
  <c r="F53" i="4"/>
  <c r="H53" i="4"/>
  <c r="E54" i="4"/>
  <c r="G54" i="4"/>
  <c r="D55" i="4"/>
  <c r="F55" i="4"/>
  <c r="H55" i="4"/>
  <c r="F9" i="4"/>
  <c r="H9" i="4"/>
  <c r="C9" i="4"/>
  <c r="G25" i="4"/>
  <c r="D26" i="4"/>
  <c r="F26" i="4"/>
  <c r="H26" i="4"/>
  <c r="E27" i="4"/>
  <c r="G27" i="4"/>
  <c r="D28" i="4"/>
  <c r="F28" i="4"/>
  <c r="H28" i="4"/>
  <c r="E29" i="4"/>
  <c r="G29" i="4"/>
  <c r="D30" i="4"/>
  <c r="F30" i="4"/>
  <c r="H30" i="4"/>
  <c r="E31" i="4"/>
  <c r="G31" i="4"/>
  <c r="D32" i="4"/>
  <c r="F32" i="4"/>
  <c r="H32" i="4"/>
  <c r="E33" i="4"/>
  <c r="G33" i="4"/>
  <c r="D34" i="4"/>
  <c r="F34" i="4"/>
  <c r="H34" i="4"/>
  <c r="E35" i="4"/>
  <c r="G35" i="4"/>
  <c r="D36" i="4"/>
  <c r="F36" i="4"/>
  <c r="H36" i="4"/>
  <c r="E37" i="4"/>
  <c r="G37" i="4"/>
  <c r="D38" i="4"/>
  <c r="F38" i="4"/>
  <c r="H38" i="4"/>
  <c r="E39" i="4"/>
  <c r="G39" i="4"/>
  <c r="D40" i="4"/>
  <c r="F40" i="4"/>
  <c r="H40" i="4"/>
  <c r="E41" i="4"/>
  <c r="G41" i="4"/>
  <c r="D42" i="4"/>
  <c r="F42" i="4"/>
  <c r="H42" i="4"/>
  <c r="E43" i="4"/>
  <c r="G43" i="4"/>
  <c r="D44" i="4"/>
  <c r="F44" i="4"/>
  <c r="H44" i="4"/>
  <c r="E45" i="4"/>
  <c r="G45" i="4"/>
  <c r="D46" i="4"/>
  <c r="F46" i="4"/>
  <c r="H46" i="4"/>
  <c r="E47" i="4"/>
  <c r="G47" i="4"/>
  <c r="D48" i="4"/>
  <c r="F48" i="4"/>
  <c r="H48" i="4"/>
  <c r="E49" i="4"/>
  <c r="G49" i="4"/>
  <c r="D50" i="4"/>
  <c r="F50" i="4"/>
  <c r="H50" i="4"/>
  <c r="E51" i="4"/>
  <c r="G51" i="4"/>
  <c r="D52" i="4"/>
  <c r="F52" i="4"/>
  <c r="H52" i="4"/>
  <c r="E53" i="4"/>
  <c r="G53" i="4"/>
  <c r="D54" i="4"/>
  <c r="F54" i="4"/>
  <c r="H54" i="4"/>
  <c r="E55" i="4"/>
  <c r="G55" i="4"/>
  <c r="E9" i="4"/>
  <c r="G9" i="4"/>
  <c r="D9" i="4"/>
  <c r="B9" i="4"/>
  <c r="E6" i="3"/>
  <c r="E5" i="3"/>
  <c r="G56" i="4" l="1"/>
  <c r="I56" i="4"/>
  <c r="E56" i="4"/>
  <c r="I9" i="4"/>
  <c r="I10" i="4"/>
  <c r="F56" i="4"/>
  <c r="I12" i="4"/>
  <c r="I11" i="4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E57" i="4" l="1"/>
  <c r="H57" i="4" s="1"/>
  <c r="A43" i="3" a="1"/>
  <c r="A43" i="3" s="1"/>
  <c r="I43" i="3" s="1"/>
  <c r="A41" i="3" a="1"/>
  <c r="A41" i="3" s="1"/>
  <c r="I41" i="3" s="1"/>
  <c r="A32" i="3" a="1"/>
  <c r="A32" i="3" s="1"/>
  <c r="I32" i="3" s="1"/>
  <c r="A50" i="3" a="1"/>
  <c r="A50" i="3" s="1"/>
  <c r="I50" i="3" s="1"/>
  <c r="A51" i="3" a="1"/>
  <c r="A51" i="3" s="1"/>
  <c r="I51" i="3" s="1"/>
  <c r="A52" i="3" a="1"/>
  <c r="A52" i="3" s="1"/>
  <c r="I52" i="3" s="1"/>
  <c r="A53" i="3" a="1"/>
  <c r="A53" i="3" s="1"/>
  <c r="I53" i="3" s="1"/>
  <c r="A28" i="3" a="1"/>
  <c r="A28" i="3" s="1"/>
  <c r="I28" i="3" s="1"/>
  <c r="A38" i="3" a="1"/>
  <c r="A38" i="3" s="1"/>
  <c r="I38" i="3" s="1"/>
  <c r="A37" i="3" a="1"/>
  <c r="A37" i="3" s="1"/>
  <c r="I37" i="3" s="1"/>
  <c r="A42" i="3" a="1"/>
  <c r="A42" i="3" s="1"/>
  <c r="I42" i="3" s="1"/>
  <c r="A54" i="3" a="1"/>
  <c r="A54" i="3" s="1"/>
  <c r="I54" i="3" s="1"/>
  <c r="A55" i="3" a="1"/>
  <c r="A55" i="3" s="1"/>
  <c r="I55" i="3" s="1"/>
  <c r="A29" i="3" a="1"/>
  <c r="A29" i="3" s="1"/>
  <c r="I29" i="3" s="1"/>
  <c r="A34" i="3" a="1"/>
  <c r="A34" i="3" s="1"/>
  <c r="I34" i="3" s="1"/>
  <c r="A39" i="3" a="1"/>
  <c r="A39" i="3" s="1"/>
  <c r="I39" i="3" s="1"/>
  <c r="A33" i="3" a="1"/>
  <c r="A33" i="3" s="1"/>
  <c r="I33" i="3" s="1"/>
  <c r="A40" i="3" a="1"/>
  <c r="A40" i="3" s="1"/>
  <c r="I40" i="3" s="1"/>
  <c r="A30" i="3" a="1"/>
  <c r="A30" i="3" s="1"/>
  <c r="I30" i="3" s="1"/>
  <c r="A31" i="3" a="1"/>
  <c r="A31" i="3" s="1"/>
  <c r="I31" i="3" s="1"/>
  <c r="A44" i="3" a="1"/>
  <c r="A44" i="3" s="1"/>
  <c r="I44" i="3" s="1"/>
  <c r="A45" i="3" a="1"/>
  <c r="A45" i="3" s="1"/>
  <c r="I45" i="3" s="1"/>
  <c r="A35" i="3" a="1"/>
  <c r="A35" i="3" s="1"/>
  <c r="I35" i="3" s="1"/>
  <c r="A36" i="3" a="1"/>
  <c r="A36" i="3" s="1"/>
  <c r="I36" i="3" s="1"/>
  <c r="A46" i="3" a="1"/>
  <c r="A46" i="3" s="1"/>
  <c r="I46" i="3" s="1"/>
  <c r="A47" i="3" a="1"/>
  <c r="A47" i="3" s="1"/>
  <c r="I47" i="3" s="1"/>
  <c r="A48" i="3" a="1"/>
  <c r="A48" i="3" s="1"/>
  <c r="I48" i="3" s="1"/>
  <c r="A49" i="3" a="1"/>
  <c r="A49" i="3" s="1"/>
  <c r="I49" i="3" s="1"/>
  <c r="A10" i="3" a="1"/>
  <c r="A10" i="3" s="1"/>
  <c r="A12" i="3" a="1"/>
  <c r="A12" i="3" s="1"/>
  <c r="A14" i="3" a="1"/>
  <c r="A14" i="3" s="1"/>
  <c r="I14" i="3" s="1"/>
  <c r="A16" i="3" a="1"/>
  <c r="A16" i="3" s="1"/>
  <c r="I16" i="3" s="1"/>
  <c r="A18" i="3" a="1"/>
  <c r="A18" i="3" s="1"/>
  <c r="I18" i="3" s="1"/>
  <c r="A20" i="3" a="1"/>
  <c r="A20" i="3" s="1"/>
  <c r="I20" i="3" s="1"/>
  <c r="A22" i="3" a="1"/>
  <c r="A22" i="3" s="1"/>
  <c r="I22" i="3" s="1"/>
  <c r="A24" i="3" a="1"/>
  <c r="A24" i="3" s="1"/>
  <c r="I24" i="3" s="1"/>
  <c r="A26" i="3" a="1"/>
  <c r="A26" i="3" s="1"/>
  <c r="I26" i="3" s="1"/>
  <c r="A11" i="3" a="1"/>
  <c r="A11" i="3" s="1"/>
  <c r="A13" i="3" a="1"/>
  <c r="A13" i="3" s="1"/>
  <c r="I13" i="3" s="1"/>
  <c r="A15" i="3" a="1"/>
  <c r="A15" i="3" s="1"/>
  <c r="I15" i="3" s="1"/>
  <c r="A17" i="3" a="1"/>
  <c r="A17" i="3" s="1"/>
  <c r="I17" i="3" s="1"/>
  <c r="A19" i="3" a="1"/>
  <c r="A19" i="3" s="1"/>
  <c r="I19" i="3" s="1"/>
  <c r="A21" i="3" a="1"/>
  <c r="A21" i="3" s="1"/>
  <c r="I21" i="3" s="1"/>
  <c r="A23" i="3" a="1"/>
  <c r="A23" i="3" s="1"/>
  <c r="I23" i="3" s="1"/>
  <c r="A25" i="3" a="1"/>
  <c r="A25" i="3" s="1"/>
  <c r="I25" i="3" s="1"/>
  <c r="A27" i="3" a="1"/>
  <c r="A27" i="3" s="1"/>
  <c r="I27" i="3" s="1"/>
  <c r="A9" i="3" a="1"/>
  <c r="A9" i="3" s="1"/>
  <c r="H56" i="4" l="1"/>
  <c r="I10" i="3"/>
  <c r="I12" i="3"/>
  <c r="I9" i="3"/>
  <c r="I56" i="3"/>
  <c r="I11" i="3"/>
  <c r="E56" i="3"/>
  <c r="G56" i="3"/>
  <c r="F56" i="3"/>
  <c r="E57" i="3" l="1"/>
  <c r="H56" i="3" s="1"/>
  <c r="H57" i="3" l="1"/>
</calcChain>
</file>

<file path=xl/sharedStrings.xml><?xml version="1.0" encoding="utf-8"?>
<sst xmlns="http://schemas.openxmlformats.org/spreadsheetml/2006/main" count="53" uniqueCount="24">
  <si>
    <t>فواتير</t>
  </si>
  <si>
    <t>كود</t>
  </si>
  <si>
    <t>الاسم</t>
  </si>
  <si>
    <t>التصفيه</t>
  </si>
  <si>
    <t>البيان</t>
  </si>
  <si>
    <t>التاريخ</t>
  </si>
  <si>
    <t>الكود</t>
  </si>
  <si>
    <t xml:space="preserve">حـســـــــــــــــــــــــــــــاب أسـتــــــــــــــــــــــــــــــــــــــاذ </t>
  </si>
  <si>
    <t>الـرصـيــــــــد</t>
  </si>
  <si>
    <t>العهده</t>
  </si>
  <si>
    <t>كود العمله</t>
  </si>
  <si>
    <t>نوع العمله</t>
  </si>
  <si>
    <t>مصرى</t>
  </si>
  <si>
    <t>دولار</t>
  </si>
  <si>
    <t>يورو</t>
  </si>
  <si>
    <t>ين</t>
  </si>
  <si>
    <t>عوض أبو شقفة</t>
  </si>
  <si>
    <t>فرهود</t>
  </si>
  <si>
    <t>البيــــــــــــــــان</t>
  </si>
  <si>
    <t>تسويه</t>
  </si>
  <si>
    <t>رد الباقى</t>
  </si>
  <si>
    <t>رصيد اول المده</t>
  </si>
  <si>
    <t>رقم الايصال</t>
  </si>
  <si>
    <t>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</si>
</sst>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\ \-\ dd/mm/yyyy\ \-\ h:mm:ss\ \-\ AM/PM"/>
  </numFmts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Adobe Arabic"/>
      <family val="1"/>
    </font>
    <font>
      <b/>
      <u val="double"/>
      <sz val="26"/>
      <color theme="1"/>
      <name val="Adobe Arabic"/>
      <family val="1"/>
    </font>
    <font>
      <b/>
      <sz val="20"/>
      <color theme="1"/>
      <name val="Calibri"/>
      <family val="2"/>
      <scheme val="minor"/>
    </font>
    <font>
      <b/>
      <sz val="20"/>
      <color theme="1"/>
      <name val="Agency FB"/>
      <family val="2"/>
    </font>
    <font>
      <b/>
      <sz val="14"/>
      <color theme="1"/>
      <name val="Agency FB"/>
      <family val="2"/>
    </font>
    <font>
      <b/>
      <u/>
      <sz val="22"/>
      <color theme="1"/>
      <name val="Agency FB"/>
      <family val="2"/>
    </font>
    <font>
      <b/>
      <sz val="22"/>
      <color theme="1"/>
      <name val="Agency FB"/>
      <family val="2"/>
    </font>
    <font>
      <sz val="36"/>
      <color theme="0"/>
      <name val="Agency FB"/>
      <family val="2"/>
    </font>
    <font>
      <sz val="48"/>
      <color theme="0"/>
      <name val="Adobe Arabic"/>
      <family val="1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"/>
      <name val="Agency FB"/>
      <family val="2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rgb="FF7030A0"/>
      <name val="Arial"/>
      <family val="2"/>
    </font>
    <font>
      <b/>
      <sz val="11"/>
      <color rgb="FFFF0000"/>
      <name val="Arial"/>
      <family val="2"/>
    </font>
    <font>
      <b/>
      <sz val="11"/>
      <color rgb="FF0070C0"/>
      <name val="Arial"/>
      <family val="2"/>
    </font>
    <font>
      <b/>
      <sz val="10"/>
      <color rgb="FFFF0000"/>
      <name val="Verdana"/>
      <family val="2"/>
    </font>
    <font>
      <b/>
      <sz val="12"/>
      <color rgb="FF7030A0"/>
      <name val="Arial"/>
      <family val="2"/>
    </font>
    <font>
      <b/>
      <sz val="16"/>
      <color rgb="FFFF0000"/>
      <name val="Arial"/>
      <family val="2"/>
    </font>
    <font>
      <b/>
      <sz val="11"/>
      <color theme="7" tint="-0.249977111117893"/>
      <name val="Arial"/>
      <family val="2"/>
    </font>
    <font>
      <b/>
      <sz val="9"/>
      <name val="Verdana"/>
      <family val="2"/>
    </font>
    <font>
      <b/>
      <sz val="10"/>
      <name val="Verdana"/>
      <family val="2"/>
    </font>
    <font>
      <b/>
      <sz val="10"/>
      <name val="Arial"/>
      <family val="2"/>
    </font>
    <font>
      <b/>
      <i/>
      <sz val="12"/>
      <color theme="1"/>
      <name val="Calibri"/>
      <family val="2"/>
      <scheme val="minor"/>
    </font>
    <font>
      <b/>
      <sz val="16"/>
      <color theme="1"/>
      <name val="Andalus"/>
      <charset val="178"/>
    </font>
    <font>
      <b/>
      <u/>
      <sz val="22"/>
      <color rgb="FFFF0000"/>
      <name val="Agency FB"/>
      <family val="2"/>
    </font>
  </fonts>
  <fills count="11">
    <fill>
      <patternFill patternType="none"/>
    </fill>
    <fill>
      <patternFill patternType="gray125"/>
    </fill>
    <fill>
      <gradientFill type="path">
        <stop position="0">
          <color theme="0"/>
        </stop>
        <stop position="1">
          <color theme="4"/>
        </stop>
      </gradientFill>
    </fill>
    <fill>
      <gradientFill type="path">
        <stop position="0">
          <color theme="0"/>
        </stop>
        <stop position="1">
          <color theme="9" tint="-0.25098422193060094"/>
        </stop>
      </gradientFill>
    </fill>
    <fill>
      <gradientFill type="path">
        <stop position="0">
          <color theme="0"/>
        </stop>
        <stop position="1">
          <color theme="4" tint="-0.25098422193060094"/>
        </stop>
      </gradientFill>
    </fill>
    <fill>
      <gradientFill type="path">
        <stop position="0">
          <color theme="0"/>
        </stop>
        <stop position="1">
          <color theme="6" tint="-0.25098422193060094"/>
        </stop>
      </gradientFill>
    </fill>
    <fill>
      <gradientFill type="path">
        <stop position="0">
          <color theme="0"/>
        </stop>
        <stop position="1">
          <color theme="5" tint="-0.25098422193060094"/>
        </stop>
      </gradientFill>
    </fill>
    <fill>
      <gradientFill type="path" left="0.5" right="0.5" top="0.5" bottom="0.5">
        <stop position="0">
          <color theme="1"/>
        </stop>
        <stop position="1">
          <color theme="4"/>
        </stop>
      </gradientFill>
    </fill>
    <fill>
      <gradientFill type="path">
        <stop position="0">
          <color theme="0"/>
        </stop>
        <stop position="1">
          <color rgb="FF92D050"/>
        </stop>
      </gradient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 style="thick">
        <color auto="1"/>
      </right>
      <top style="thick">
        <color auto="1"/>
      </top>
      <bottom/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/>
      <diagonal/>
    </border>
  </borders>
  <cellStyleXfs count="2">
    <xf numFmtId="0" fontId="0" fillId="0" borderId="0"/>
    <xf numFmtId="0" fontId="19" fillId="0" borderId="0"/>
  </cellStyleXfs>
  <cellXfs count="15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/>
    <xf numFmtId="0" fontId="16" fillId="9" borderId="10" xfId="0" applyFont="1" applyFill="1" applyBorder="1" applyAlignment="1">
      <alignment horizontal="center"/>
    </xf>
    <xf numFmtId="0" fontId="16" fillId="9" borderId="14" xfId="0" applyFont="1" applyFill="1" applyBorder="1" applyAlignment="1">
      <alignment horizontal="center"/>
    </xf>
    <xf numFmtId="0" fontId="16" fillId="9" borderId="2" xfId="0" applyFont="1" applyFill="1" applyBorder="1" applyAlignment="1">
      <alignment horizontal="center"/>
    </xf>
    <xf numFmtId="0" fontId="16" fillId="9" borderId="5" xfId="0" applyFont="1" applyFill="1" applyBorder="1" applyAlignment="1">
      <alignment horizontal="center"/>
    </xf>
    <xf numFmtId="0" fontId="6" fillId="0" borderId="0" xfId="0" applyFont="1" applyAlignme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0" fillId="0" borderId="0" xfId="0" applyFill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5" fillId="2" borderId="15" xfId="0" applyFont="1" applyFill="1" applyBorder="1" applyAlignment="1" applyProtection="1">
      <alignment horizontal="center"/>
      <protection hidden="1"/>
    </xf>
    <xf numFmtId="0" fontId="5" fillId="2" borderId="16" xfId="0" applyFont="1" applyFill="1" applyBorder="1" applyAlignment="1" applyProtection="1">
      <alignment horizontal="center"/>
      <protection hidden="1"/>
    </xf>
    <xf numFmtId="0" fontId="5" fillId="2" borderId="27" xfId="0" applyFont="1" applyFill="1" applyBorder="1" applyAlignment="1" applyProtection="1">
      <alignment horizontal="center"/>
      <protection hidden="1"/>
    </xf>
    <xf numFmtId="14" fontId="4" fillId="0" borderId="0" xfId="0" applyNumberFormat="1" applyFont="1" applyFill="1" applyAlignment="1" applyProtection="1">
      <protection hidden="1"/>
    </xf>
    <xf numFmtId="14" fontId="9" fillId="0" borderId="13" xfId="0" applyNumberFormat="1" applyFont="1" applyBorder="1" applyAlignment="1" applyProtection="1">
      <alignment horizontal="center"/>
      <protection hidden="1"/>
    </xf>
    <xf numFmtId="14" fontId="4" fillId="0" borderId="0" xfId="0" applyNumberFormat="1" applyFont="1" applyFill="1" applyBorder="1" applyAlignment="1" applyProtection="1">
      <protection hidden="1"/>
    </xf>
    <xf numFmtId="14" fontId="9" fillId="0" borderId="1" xfId="0" applyNumberFormat="1" applyFont="1" applyBorder="1" applyAlignment="1" applyProtection="1">
      <alignment horizontal="center"/>
      <protection hidden="1"/>
    </xf>
    <xf numFmtId="0" fontId="9" fillId="0" borderId="2" xfId="0" applyNumberFormat="1" applyFont="1" applyBorder="1" applyAlignment="1" applyProtection="1">
      <alignment horizontal="center"/>
      <protection hidden="1"/>
    </xf>
    <xf numFmtId="0" fontId="9" fillId="0" borderId="3" xfId="0" applyNumberFormat="1" applyFont="1" applyBorder="1" applyAlignment="1" applyProtection="1">
      <alignment horizontal="center"/>
      <protection hidden="1"/>
    </xf>
    <xf numFmtId="14" fontId="9" fillId="0" borderId="4" xfId="0" applyNumberFormat="1" applyFont="1" applyBorder="1" applyAlignment="1" applyProtection="1">
      <alignment horizontal="center"/>
      <protection hidden="1"/>
    </xf>
    <xf numFmtId="2" fontId="8" fillId="2" borderId="22" xfId="0" applyNumberFormat="1" applyFont="1" applyFill="1" applyBorder="1" applyAlignment="1" applyProtection="1">
      <alignment horizontal="center"/>
      <protection hidden="1"/>
    </xf>
    <xf numFmtId="2" fontId="8" fillId="6" borderId="22" xfId="0" applyNumberFormat="1" applyFont="1" applyFill="1" applyBorder="1" applyAlignment="1" applyProtection="1">
      <alignment horizontal="center"/>
      <protection hidden="1"/>
    </xf>
    <xf numFmtId="2" fontId="8" fillId="8" borderId="22" xfId="0" applyNumberFormat="1" applyFont="1" applyFill="1" applyBorder="1" applyAlignment="1" applyProtection="1">
      <alignment horizontal="center"/>
      <protection hidden="1"/>
    </xf>
    <xf numFmtId="0" fontId="18" fillId="0" borderId="17" xfId="0" applyFont="1" applyFill="1" applyBorder="1" applyAlignment="1">
      <alignment horizontal="center"/>
    </xf>
    <xf numFmtId="49" fontId="21" fillId="0" borderId="17" xfId="1" applyNumberFormat="1" applyFont="1" applyFill="1" applyBorder="1" applyAlignment="1">
      <alignment horizontal="center"/>
    </xf>
    <xf numFmtId="49" fontId="22" fillId="0" borderId="17" xfId="1" applyNumberFormat="1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16" fontId="24" fillId="0" borderId="17" xfId="1" applyNumberFormat="1" applyFont="1" applyFill="1" applyBorder="1" applyAlignment="1">
      <alignment horizontal="center"/>
    </xf>
    <xf numFmtId="49" fontId="20" fillId="0" borderId="17" xfId="1" applyNumberFormat="1" applyFont="1" applyFill="1" applyBorder="1" applyAlignment="1">
      <alignment horizontal="center"/>
    </xf>
    <xf numFmtId="49" fontId="25" fillId="0" borderId="17" xfId="1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6" fillId="0" borderId="17" xfId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7" fillId="0" borderId="32" xfId="0" applyFont="1" applyFill="1" applyBorder="1" applyAlignment="1">
      <alignment horizontal="center"/>
    </xf>
    <xf numFmtId="0" fontId="28" fillId="0" borderId="32" xfId="0" applyFont="1" applyFill="1" applyBorder="1" applyAlignment="1">
      <alignment horizontal="center"/>
    </xf>
    <xf numFmtId="0" fontId="19" fillId="0" borderId="32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/>
    </xf>
    <xf numFmtId="0" fontId="29" fillId="0" borderId="32" xfId="0" applyFont="1" applyFill="1" applyBorder="1" applyAlignment="1">
      <alignment horizontal="center" wrapText="1"/>
    </xf>
    <xf numFmtId="0" fontId="18" fillId="0" borderId="29" xfId="0" applyFont="1" applyFill="1" applyBorder="1" applyAlignment="1">
      <alignment horizontal="center"/>
    </xf>
    <xf numFmtId="0" fontId="30" fillId="0" borderId="0" xfId="0" applyFont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14" fontId="1" fillId="0" borderId="0" xfId="0" applyNumberFormat="1" applyFont="1" applyFill="1" applyAlignment="1">
      <alignment horizontal="center"/>
    </xf>
    <xf numFmtId="14" fontId="2" fillId="0" borderId="9" xfId="0" applyNumberFormat="1" applyFont="1" applyFill="1" applyBorder="1" applyAlignment="1">
      <alignment horizontal="center"/>
    </xf>
    <xf numFmtId="14" fontId="2" fillId="0" borderId="7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0" fontId="16" fillId="9" borderId="8" xfId="0" applyFont="1" applyFill="1" applyBorder="1" applyAlignment="1">
      <alignment horizontal="center"/>
    </xf>
    <xf numFmtId="0" fontId="23" fillId="0" borderId="33" xfId="0" applyFont="1" applyFill="1" applyBorder="1" applyAlignment="1">
      <alignment horizontal="center"/>
    </xf>
    <xf numFmtId="14" fontId="2" fillId="0" borderId="23" xfId="0" applyNumberFormat="1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16" fillId="9" borderId="25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31" fillId="0" borderId="0" xfId="0" applyFont="1" applyAlignment="1" applyProtection="1">
      <alignment horizontal="center"/>
      <protection hidden="1"/>
    </xf>
    <xf numFmtId="0" fontId="9" fillId="0" borderId="35" xfId="0" applyNumberFormat="1" applyFont="1" applyBorder="1" applyAlignment="1" applyProtection="1">
      <alignment horizontal="center"/>
      <protection hidden="1"/>
    </xf>
    <xf numFmtId="0" fontId="9" fillId="0" borderId="36" xfId="0" applyNumberFormat="1" applyFont="1" applyBorder="1" applyAlignment="1" applyProtection="1">
      <alignment horizontal="center"/>
      <protection hidden="1"/>
    </xf>
    <xf numFmtId="0" fontId="9" fillId="0" borderId="37" xfId="0" applyNumberFormat="1" applyFont="1" applyBorder="1" applyAlignment="1" applyProtection="1">
      <alignment horizontal="center"/>
      <protection hidden="1"/>
    </xf>
    <xf numFmtId="0" fontId="9" fillId="0" borderId="38" xfId="0" applyNumberFormat="1" applyFont="1" applyBorder="1" applyAlignment="1" applyProtection="1">
      <alignment horizontal="center"/>
      <protection hidden="1"/>
    </xf>
    <xf numFmtId="0" fontId="9" fillId="0" borderId="34" xfId="0" applyNumberFormat="1" applyFont="1" applyBorder="1" applyAlignment="1" applyProtection="1">
      <alignment horizontal="center"/>
      <protection hidden="1"/>
    </xf>
    <xf numFmtId="0" fontId="0" fillId="10" borderId="0" xfId="0" applyFill="1"/>
    <xf numFmtId="0" fontId="0" fillId="10" borderId="0" xfId="0" applyFill="1" applyAlignment="1">
      <alignment horizontal="center"/>
    </xf>
    <xf numFmtId="0" fontId="6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14" fontId="4" fillId="0" borderId="0" xfId="0" applyNumberFormat="1" applyFont="1" applyFill="1" applyAlignment="1" applyProtection="1">
      <alignment vertical="center"/>
      <protection hidden="1"/>
    </xf>
    <xf numFmtId="14" fontId="4" fillId="0" borderId="0" xfId="0" applyNumberFormat="1" applyFont="1" applyFill="1" applyBorder="1" applyAlignment="1" applyProtection="1">
      <alignment vertical="center"/>
      <protection hidden="1"/>
    </xf>
    <xf numFmtId="14" fontId="9" fillId="0" borderId="1" xfId="0" applyNumberFormat="1" applyFont="1" applyBorder="1" applyAlignment="1" applyProtection="1">
      <alignment horizontal="center" vertical="center"/>
      <protection hidden="1"/>
    </xf>
    <xf numFmtId="0" fontId="9" fillId="0" borderId="2" xfId="0" applyNumberFormat="1" applyFont="1" applyBorder="1" applyAlignment="1" applyProtection="1">
      <alignment horizontal="center" vertical="center"/>
      <protection hidden="1"/>
    </xf>
    <xf numFmtId="0" fontId="9" fillId="0" borderId="3" xfId="0" applyNumberFormat="1" applyFont="1" applyBorder="1" applyAlignment="1" applyProtection="1">
      <alignment horizontal="center" vertical="center"/>
      <protection hidden="1"/>
    </xf>
    <xf numFmtId="14" fontId="9" fillId="0" borderId="4" xfId="0" applyNumberFormat="1" applyFont="1" applyBorder="1" applyAlignment="1" applyProtection="1">
      <alignment horizontal="center" vertical="center"/>
      <protection hidden="1"/>
    </xf>
    <xf numFmtId="0" fontId="9" fillId="0" borderId="5" xfId="0" applyNumberFormat="1" applyFont="1" applyBorder="1" applyAlignment="1" applyProtection="1">
      <alignment horizontal="center" vertical="center"/>
      <protection hidden="1"/>
    </xf>
    <xf numFmtId="0" fontId="9" fillId="0" borderId="34" xfId="0" applyNumberFormat="1" applyFont="1" applyBorder="1" applyAlignment="1" applyProtection="1">
      <alignment horizontal="center" vertical="center"/>
      <protection hidden="1"/>
    </xf>
    <xf numFmtId="2" fontId="8" fillId="2" borderId="22" xfId="0" applyNumberFormat="1" applyFont="1" applyFill="1" applyBorder="1" applyAlignment="1" applyProtection="1">
      <alignment horizontal="center" vertical="center"/>
      <protection hidden="1"/>
    </xf>
    <xf numFmtId="2" fontId="8" fillId="6" borderId="22" xfId="0" applyNumberFormat="1" applyFont="1" applyFill="1" applyBorder="1" applyAlignment="1" applyProtection="1">
      <alignment horizontal="center" vertical="center"/>
      <protection hidden="1"/>
    </xf>
    <xf numFmtId="2" fontId="8" fillId="8" borderId="22" xfId="0" applyNumberFormat="1" applyFont="1" applyFill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9" fillId="0" borderId="37" xfId="0" applyNumberFormat="1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10" fillId="2" borderId="17" xfId="0" applyFont="1" applyFill="1" applyBorder="1" applyAlignment="1" applyProtection="1">
      <alignment horizontal="center"/>
      <protection locked="0"/>
    </xf>
    <xf numFmtId="0" fontId="14" fillId="2" borderId="17" xfId="0" applyFont="1" applyFill="1" applyBorder="1" applyAlignment="1" applyProtection="1">
      <alignment horizontal="center"/>
      <protection hidden="1"/>
    </xf>
    <xf numFmtId="0" fontId="10" fillId="3" borderId="28" xfId="0" applyFont="1" applyFill="1" applyBorder="1" applyAlignment="1" applyProtection="1">
      <alignment horizontal="center"/>
      <protection hidden="1"/>
    </xf>
    <xf numFmtId="0" fontId="10" fillId="3" borderId="29" xfId="0" applyFont="1" applyFill="1" applyBorder="1" applyAlignment="1" applyProtection="1">
      <alignment horizontal="center"/>
      <protection hidden="1"/>
    </xf>
    <xf numFmtId="0" fontId="10" fillId="3" borderId="30" xfId="0" applyFont="1" applyFill="1" applyBorder="1" applyAlignment="1" applyProtection="1">
      <alignment horizontal="center"/>
      <protection hidden="1"/>
    </xf>
    <xf numFmtId="0" fontId="14" fillId="3" borderId="28" xfId="0" applyFont="1" applyFill="1" applyBorder="1" applyAlignment="1" applyProtection="1">
      <alignment horizontal="center"/>
      <protection hidden="1"/>
    </xf>
    <xf numFmtId="0" fontId="14" fillId="3" borderId="30" xfId="0" applyFont="1" applyFill="1" applyBorder="1" applyAlignment="1" applyProtection="1">
      <alignment horizontal="center"/>
      <protection hidden="1"/>
    </xf>
    <xf numFmtId="14" fontId="14" fillId="4" borderId="28" xfId="0" applyNumberFormat="1" applyFont="1" applyFill="1" applyBorder="1" applyAlignment="1" applyProtection="1">
      <alignment horizontal="center"/>
      <protection hidden="1"/>
    </xf>
    <xf numFmtId="14" fontId="14" fillId="4" borderId="29" xfId="0" applyNumberFormat="1" applyFont="1" applyFill="1" applyBorder="1" applyAlignment="1" applyProtection="1">
      <alignment horizontal="center"/>
      <protection hidden="1"/>
    </xf>
    <xf numFmtId="0" fontId="7" fillId="0" borderId="19" xfId="0" applyFont="1" applyBorder="1" applyAlignment="1" applyProtection="1">
      <alignment horizontal="center"/>
      <protection hidden="1"/>
    </xf>
    <xf numFmtId="0" fontId="7" fillId="0" borderId="20" xfId="0" applyFont="1" applyBorder="1" applyAlignment="1" applyProtection="1">
      <alignment horizontal="center"/>
      <protection hidden="1"/>
    </xf>
    <xf numFmtId="14" fontId="14" fillId="5" borderId="28" xfId="0" applyNumberFormat="1" applyFont="1" applyFill="1" applyBorder="1" applyAlignment="1" applyProtection="1">
      <alignment horizontal="center"/>
      <protection hidden="1"/>
    </xf>
    <xf numFmtId="14" fontId="14" fillId="5" borderId="29" xfId="0" applyNumberFormat="1" applyFont="1" applyFill="1" applyBorder="1" applyAlignment="1" applyProtection="1">
      <alignment horizontal="center"/>
      <protection hidden="1"/>
    </xf>
    <xf numFmtId="0" fontId="10" fillId="2" borderId="17" xfId="0" applyFont="1" applyFill="1" applyBorder="1" applyAlignment="1" applyProtection="1">
      <alignment horizontal="center"/>
      <protection hidden="1"/>
    </xf>
    <xf numFmtId="14" fontId="11" fillId="4" borderId="17" xfId="0" applyNumberFormat="1" applyFont="1" applyFill="1" applyBorder="1" applyAlignment="1" applyProtection="1">
      <alignment horizontal="center"/>
      <protection locked="0"/>
    </xf>
    <xf numFmtId="14" fontId="11" fillId="5" borderId="17" xfId="0" applyNumberFormat="1" applyFont="1" applyFill="1" applyBorder="1" applyAlignment="1" applyProtection="1">
      <alignment horizontal="center"/>
      <protection locked="0"/>
    </xf>
    <xf numFmtId="14" fontId="4" fillId="0" borderId="12" xfId="0" applyNumberFormat="1" applyFont="1" applyFill="1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164" fontId="17" fillId="0" borderId="18" xfId="0" applyNumberFormat="1" applyFont="1" applyBorder="1" applyAlignment="1" applyProtection="1">
      <alignment horizontal="right"/>
      <protection hidden="1"/>
    </xf>
    <xf numFmtId="164" fontId="17" fillId="0" borderId="0" xfId="0" applyNumberFormat="1" applyFont="1" applyAlignment="1" applyProtection="1">
      <alignment horizontal="right"/>
      <protection hidden="1"/>
    </xf>
    <xf numFmtId="0" fontId="13" fillId="7" borderId="23" xfId="0" applyFont="1" applyFill="1" applyBorder="1" applyAlignment="1" applyProtection="1">
      <alignment horizontal="center"/>
      <protection hidden="1"/>
    </xf>
    <xf numFmtId="0" fontId="13" fillId="7" borderId="24" xfId="0" applyFont="1" applyFill="1" applyBorder="1" applyAlignment="1" applyProtection="1">
      <alignment horizontal="center"/>
      <protection hidden="1"/>
    </xf>
    <xf numFmtId="2" fontId="12" fillId="7" borderId="23" xfId="0" applyNumberFormat="1" applyFont="1" applyFill="1" applyBorder="1" applyAlignment="1" applyProtection="1">
      <alignment horizontal="center"/>
      <protection hidden="1"/>
    </xf>
    <xf numFmtId="2" fontId="12" fillId="7" borderId="25" xfId="0" applyNumberFormat="1" applyFont="1" applyFill="1" applyBorder="1" applyAlignment="1" applyProtection="1">
      <alignment horizontal="center"/>
      <protection hidden="1"/>
    </xf>
    <xf numFmtId="2" fontId="12" fillId="7" borderId="24" xfId="0" applyNumberFormat="1" applyFont="1" applyFill="1" applyBorder="1" applyAlignment="1" applyProtection="1">
      <alignment horizontal="center"/>
      <protection hidden="1"/>
    </xf>
    <xf numFmtId="0" fontId="13" fillId="7" borderId="25" xfId="0" applyFont="1" applyFill="1" applyBorder="1" applyAlignment="1" applyProtection="1">
      <alignment horizontal="center"/>
      <protection hidden="1"/>
    </xf>
    <xf numFmtId="0" fontId="13" fillId="7" borderId="23" xfId="0" applyFont="1" applyFill="1" applyBorder="1" applyAlignment="1" applyProtection="1">
      <alignment horizontal="center" vertical="center"/>
      <protection hidden="1"/>
    </xf>
    <xf numFmtId="0" fontId="13" fillId="7" borderId="24" xfId="0" applyFont="1" applyFill="1" applyBorder="1" applyAlignment="1" applyProtection="1">
      <alignment horizontal="center" vertical="center"/>
      <protection hidden="1"/>
    </xf>
    <xf numFmtId="0" fontId="14" fillId="2" borderId="17" xfId="0" applyFont="1" applyFill="1" applyBorder="1" applyAlignment="1" applyProtection="1">
      <alignment horizontal="center" vertical="center"/>
      <protection hidden="1"/>
    </xf>
    <xf numFmtId="0" fontId="10" fillId="2" borderId="17" xfId="0" applyFont="1" applyFill="1" applyBorder="1" applyAlignment="1" applyProtection="1">
      <alignment horizontal="center" vertical="center"/>
      <protection locked="0"/>
    </xf>
    <xf numFmtId="0" fontId="10" fillId="2" borderId="17" xfId="0" applyFont="1" applyFill="1" applyBorder="1" applyAlignment="1" applyProtection="1">
      <alignment horizontal="center" vertical="center"/>
      <protection hidden="1"/>
    </xf>
    <xf numFmtId="14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13" fillId="7" borderId="25" xfId="0" applyFont="1" applyFill="1" applyBorder="1" applyAlignment="1" applyProtection="1">
      <alignment horizontal="center" vertical="center"/>
      <protection hidden="1"/>
    </xf>
    <xf numFmtId="2" fontId="12" fillId="7" borderId="23" xfId="0" applyNumberFormat="1" applyFont="1" applyFill="1" applyBorder="1" applyAlignment="1" applyProtection="1">
      <alignment horizontal="center" vertical="center"/>
      <protection hidden="1"/>
    </xf>
    <xf numFmtId="2" fontId="12" fillId="7" borderId="25" xfId="0" applyNumberFormat="1" applyFont="1" applyFill="1" applyBorder="1" applyAlignment="1" applyProtection="1">
      <alignment horizontal="center" vertical="center"/>
      <protection hidden="1"/>
    </xf>
    <xf numFmtId="2" fontId="12" fillId="7" borderId="24" xfId="0" applyNumberFormat="1" applyFont="1" applyFill="1" applyBorder="1" applyAlignment="1" applyProtection="1">
      <alignment horizontal="center" vertical="center"/>
      <protection hidden="1"/>
    </xf>
    <xf numFmtId="14" fontId="14" fillId="4" borderId="28" xfId="0" applyNumberFormat="1" applyFont="1" applyFill="1" applyBorder="1" applyAlignment="1" applyProtection="1">
      <alignment horizontal="center" vertical="center"/>
      <protection hidden="1"/>
    </xf>
    <xf numFmtId="14" fontId="14" fillId="4" borderId="29" xfId="0" applyNumberFormat="1" applyFont="1" applyFill="1" applyBorder="1" applyAlignment="1" applyProtection="1">
      <alignment horizontal="center" vertical="center"/>
      <protection hidden="1"/>
    </xf>
    <xf numFmtId="14" fontId="11" fillId="4" borderId="17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hidden="1"/>
    </xf>
    <xf numFmtId="0" fontId="7" fillId="0" borderId="20" xfId="0" applyFont="1" applyBorder="1" applyAlignment="1" applyProtection="1">
      <alignment horizontal="center" vertical="center"/>
      <protection hidden="1"/>
    </xf>
    <xf numFmtId="14" fontId="14" fillId="5" borderId="28" xfId="0" applyNumberFormat="1" applyFont="1" applyFill="1" applyBorder="1" applyAlignment="1" applyProtection="1">
      <alignment horizontal="center" vertical="center"/>
      <protection hidden="1"/>
    </xf>
    <xf numFmtId="14" fontId="14" fillId="5" borderId="29" xfId="0" applyNumberFormat="1" applyFont="1" applyFill="1" applyBorder="1" applyAlignment="1" applyProtection="1">
      <alignment horizontal="center" vertical="center"/>
      <protection hidden="1"/>
    </xf>
    <xf numFmtId="14" fontId="11" fillId="5" borderId="17" xfId="0" applyNumberFormat="1" applyFont="1" applyFill="1" applyBorder="1" applyAlignment="1" applyProtection="1">
      <alignment horizontal="center" vertical="center"/>
      <protection locked="0"/>
    </xf>
    <xf numFmtId="164" fontId="17" fillId="0" borderId="18" xfId="0" applyNumberFormat="1" applyFont="1" applyBorder="1" applyAlignment="1" applyProtection="1">
      <alignment horizontal="right" vertical="center"/>
      <protection hidden="1"/>
    </xf>
    <xf numFmtId="164" fontId="17" fillId="0" borderId="0" xfId="0" applyNumberFormat="1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32" fillId="2" borderId="17" xfId="0" applyFont="1" applyFill="1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14" fillId="3" borderId="28" xfId="0" applyFont="1" applyFill="1" applyBorder="1" applyAlignment="1" applyProtection="1">
      <alignment horizontal="center" vertical="center"/>
      <protection hidden="1"/>
    </xf>
    <xf numFmtId="0" fontId="14" fillId="3" borderId="30" xfId="0" applyFont="1" applyFill="1" applyBorder="1" applyAlignment="1" applyProtection="1">
      <alignment horizontal="center" vertical="center"/>
      <protection hidden="1"/>
    </xf>
    <xf numFmtId="0" fontId="10" fillId="3" borderId="28" xfId="0" applyFont="1" applyFill="1" applyBorder="1" applyAlignment="1" applyProtection="1">
      <alignment horizontal="center" vertical="center"/>
      <protection hidden="1"/>
    </xf>
    <xf numFmtId="0" fontId="10" fillId="3" borderId="29" xfId="0" applyFont="1" applyFill="1" applyBorder="1" applyAlignment="1" applyProtection="1">
      <alignment horizontal="center" vertical="center"/>
      <protection hidden="1"/>
    </xf>
    <xf numFmtId="0" fontId="10" fillId="3" borderId="30" xfId="0" applyFont="1" applyFill="1" applyBorder="1" applyAlignment="1" applyProtection="1">
      <alignment horizontal="center" vertical="center"/>
      <protection hidden="1"/>
    </xf>
    <xf numFmtId="14" fontId="9" fillId="0" borderId="7" xfId="0" applyNumberFormat="1" applyFont="1" applyBorder="1" applyAlignment="1" applyProtection="1">
      <alignment horizontal="center" vertical="center"/>
      <protection hidden="1"/>
    </xf>
    <xf numFmtId="0" fontId="9" fillId="0" borderId="39" xfId="0" applyNumberFormat="1" applyFont="1" applyBorder="1" applyAlignment="1" applyProtection="1">
      <alignment horizontal="center" vertical="center"/>
      <protection hidden="1"/>
    </xf>
    <xf numFmtId="0" fontId="9" fillId="0" borderId="40" xfId="0" applyNumberFormat="1" applyFont="1" applyBorder="1" applyAlignment="1" applyProtection="1">
      <alignment horizontal="center" vertical="center"/>
      <protection hidden="1"/>
    </xf>
    <xf numFmtId="0" fontId="5" fillId="2" borderId="9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center" vertical="center"/>
      <protection hidden="1"/>
    </xf>
    <xf numFmtId="0" fontId="5" fillId="2" borderId="11" xfId="0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D101"/>
  <sheetViews>
    <sheetView workbookViewId="0">
      <selection activeCell="B5" sqref="B5"/>
    </sheetView>
  </sheetViews>
  <sheetFormatPr baseColWidth="10" defaultColWidth="9.140625" defaultRowHeight="21"/>
  <cols>
    <col min="1" max="1" width="9.140625" style="2"/>
    <col min="2" max="2" width="28" style="2" customWidth="1"/>
    <col min="3" max="3" width="11.42578125" style="3" bestFit="1" customWidth="1"/>
    <col min="4" max="4" width="11.7109375" style="3" bestFit="1" customWidth="1"/>
  </cols>
  <sheetData>
    <row r="2" spans="1:4">
      <c r="A2" s="2" t="s">
        <v>6</v>
      </c>
      <c r="B2" s="2" t="s">
        <v>2</v>
      </c>
      <c r="C2" s="3" t="s">
        <v>10</v>
      </c>
      <c r="D2" s="3" t="s">
        <v>11</v>
      </c>
    </row>
    <row r="3" spans="1:4">
      <c r="A3" s="2">
        <v>1</v>
      </c>
      <c r="B3" s="2" t="s">
        <v>16</v>
      </c>
      <c r="C3" s="3">
        <v>0</v>
      </c>
      <c r="D3" s="3" t="s">
        <v>12</v>
      </c>
    </row>
    <row r="4" spans="1:4">
      <c r="A4" s="2">
        <v>2</v>
      </c>
      <c r="B4" s="2" t="s">
        <v>17</v>
      </c>
      <c r="C4" s="3">
        <v>1</v>
      </c>
      <c r="D4" s="3" t="s">
        <v>13</v>
      </c>
    </row>
    <row r="5" spans="1:4">
      <c r="A5" s="2">
        <v>3</v>
      </c>
      <c r="C5" s="3">
        <v>2</v>
      </c>
      <c r="D5" s="3" t="s">
        <v>14</v>
      </c>
    </row>
    <row r="6" spans="1:4">
      <c r="A6" s="2">
        <v>4</v>
      </c>
      <c r="C6" s="3">
        <v>3</v>
      </c>
      <c r="D6" s="3" t="s">
        <v>15</v>
      </c>
    </row>
    <row r="7" spans="1:4">
      <c r="A7" s="2">
        <v>5</v>
      </c>
    </row>
    <row r="8" spans="1:4">
      <c r="A8" s="2">
        <v>6</v>
      </c>
    </row>
    <row r="9" spans="1:4">
      <c r="A9" s="2">
        <v>7</v>
      </c>
    </row>
    <row r="10" spans="1:4">
      <c r="A10" s="2">
        <v>8</v>
      </c>
    </row>
    <row r="11" spans="1:4">
      <c r="A11" s="2">
        <v>9</v>
      </c>
    </row>
    <row r="12" spans="1:4">
      <c r="A12" s="2">
        <v>10</v>
      </c>
    </row>
    <row r="13" spans="1:4">
      <c r="A13" s="2">
        <v>11</v>
      </c>
    </row>
    <row r="14" spans="1:4">
      <c r="A14" s="2">
        <v>12</v>
      </c>
    </row>
    <row r="15" spans="1:4">
      <c r="A15" s="2">
        <v>13</v>
      </c>
    </row>
    <row r="16" spans="1:4">
      <c r="A16" s="2">
        <v>14</v>
      </c>
    </row>
    <row r="17" spans="1:1">
      <c r="A17" s="2">
        <v>15</v>
      </c>
    </row>
    <row r="18" spans="1:1">
      <c r="A18" s="2">
        <v>16</v>
      </c>
    </row>
    <row r="19" spans="1:1">
      <c r="A19" s="2">
        <v>17</v>
      </c>
    </row>
    <row r="20" spans="1:1">
      <c r="A20" s="2">
        <v>18</v>
      </c>
    </row>
    <row r="21" spans="1:1">
      <c r="A21" s="2">
        <v>19</v>
      </c>
    </row>
    <row r="22" spans="1:1">
      <c r="A22" s="2">
        <v>20</v>
      </c>
    </row>
    <row r="23" spans="1:1">
      <c r="A23" s="2">
        <v>21</v>
      </c>
    </row>
    <row r="24" spans="1:1">
      <c r="A24" s="2">
        <v>22</v>
      </c>
    </row>
    <row r="25" spans="1:1">
      <c r="A25" s="2">
        <v>23</v>
      </c>
    </row>
    <row r="26" spans="1:1">
      <c r="A26" s="2">
        <v>24</v>
      </c>
    </row>
    <row r="27" spans="1:1">
      <c r="A27" s="2">
        <v>25</v>
      </c>
    </row>
    <row r="28" spans="1:1">
      <c r="A28" s="2">
        <v>26</v>
      </c>
    </row>
    <row r="29" spans="1:1">
      <c r="A29" s="2">
        <v>27</v>
      </c>
    </row>
    <row r="30" spans="1:1">
      <c r="A30" s="2">
        <v>28</v>
      </c>
    </row>
    <row r="31" spans="1:1">
      <c r="A31" s="2">
        <v>29</v>
      </c>
    </row>
    <row r="32" spans="1:1">
      <c r="A32" s="2">
        <v>30</v>
      </c>
    </row>
    <row r="33" spans="1:1">
      <c r="A33" s="2">
        <v>31</v>
      </c>
    </row>
    <row r="34" spans="1:1">
      <c r="A34" s="2">
        <v>32</v>
      </c>
    </row>
    <row r="35" spans="1:1">
      <c r="A35" s="2">
        <v>33</v>
      </c>
    </row>
    <row r="36" spans="1:1">
      <c r="A36" s="2">
        <v>34</v>
      </c>
    </row>
    <row r="37" spans="1:1">
      <c r="A37" s="2">
        <v>35</v>
      </c>
    </row>
    <row r="38" spans="1:1">
      <c r="A38" s="2">
        <v>36</v>
      </c>
    </row>
    <row r="39" spans="1:1">
      <c r="A39" s="2">
        <v>37</v>
      </c>
    </row>
    <row r="40" spans="1:1">
      <c r="A40" s="2">
        <v>38</v>
      </c>
    </row>
    <row r="41" spans="1:1">
      <c r="A41" s="2">
        <v>39</v>
      </c>
    </row>
    <row r="42" spans="1:1">
      <c r="A42" s="2">
        <v>40</v>
      </c>
    </row>
    <row r="43" spans="1:1">
      <c r="A43" s="2">
        <v>41</v>
      </c>
    </row>
    <row r="44" spans="1:1">
      <c r="A44" s="2">
        <v>42</v>
      </c>
    </row>
    <row r="45" spans="1:1">
      <c r="A45" s="2">
        <v>43</v>
      </c>
    </row>
    <row r="46" spans="1:1">
      <c r="A46" s="2">
        <v>44</v>
      </c>
    </row>
    <row r="47" spans="1:1">
      <c r="A47" s="2">
        <v>45</v>
      </c>
    </row>
    <row r="48" spans="1:1">
      <c r="A48" s="2">
        <v>46</v>
      </c>
    </row>
    <row r="49" spans="1:1">
      <c r="A49" s="2">
        <v>47</v>
      </c>
    </row>
    <row r="50" spans="1:1">
      <c r="A50" s="2">
        <v>48</v>
      </c>
    </row>
    <row r="51" spans="1:1">
      <c r="A51" s="2">
        <v>49</v>
      </c>
    </row>
    <row r="52" spans="1:1">
      <c r="A52" s="2">
        <v>50</v>
      </c>
    </row>
    <row r="53" spans="1:1">
      <c r="A53" s="2">
        <v>51</v>
      </c>
    </row>
    <row r="54" spans="1:1">
      <c r="A54" s="2">
        <v>52</v>
      </c>
    </row>
    <row r="55" spans="1:1">
      <c r="A55" s="2">
        <v>53</v>
      </c>
    </row>
    <row r="56" spans="1:1">
      <c r="A56" s="2">
        <v>54</v>
      </c>
    </row>
    <row r="57" spans="1:1">
      <c r="A57" s="2">
        <v>55</v>
      </c>
    </row>
    <row r="58" spans="1:1">
      <c r="A58" s="2">
        <v>56</v>
      </c>
    </row>
    <row r="59" spans="1:1">
      <c r="A59" s="2">
        <v>57</v>
      </c>
    </row>
    <row r="60" spans="1:1">
      <c r="A60" s="2">
        <v>58</v>
      </c>
    </row>
    <row r="61" spans="1:1">
      <c r="A61" s="2">
        <v>59</v>
      </c>
    </row>
    <row r="62" spans="1:1">
      <c r="A62" s="2">
        <v>60</v>
      </c>
    </row>
    <row r="63" spans="1:1">
      <c r="A63" s="2">
        <v>61</v>
      </c>
    </row>
    <row r="64" spans="1:1">
      <c r="A64" s="2">
        <v>62</v>
      </c>
    </row>
    <row r="65" spans="1:1">
      <c r="A65" s="2">
        <v>63</v>
      </c>
    </row>
    <row r="66" spans="1:1">
      <c r="A66" s="2">
        <v>64</v>
      </c>
    </row>
    <row r="67" spans="1:1">
      <c r="A67" s="2">
        <v>65</v>
      </c>
    </row>
    <row r="68" spans="1:1">
      <c r="A68" s="2">
        <v>66</v>
      </c>
    </row>
    <row r="69" spans="1:1">
      <c r="A69" s="2">
        <v>67</v>
      </c>
    </row>
    <row r="70" spans="1:1">
      <c r="A70" s="2">
        <v>68</v>
      </c>
    </row>
    <row r="71" spans="1:1">
      <c r="A71" s="2">
        <v>69</v>
      </c>
    </row>
    <row r="72" spans="1:1">
      <c r="A72" s="2">
        <v>70</v>
      </c>
    </row>
    <row r="73" spans="1:1">
      <c r="A73" s="2">
        <v>71</v>
      </c>
    </row>
    <row r="74" spans="1:1">
      <c r="A74" s="2">
        <v>72</v>
      </c>
    </row>
    <row r="75" spans="1:1">
      <c r="A75" s="2">
        <v>73</v>
      </c>
    </row>
    <row r="76" spans="1:1">
      <c r="A76" s="2">
        <v>74</v>
      </c>
    </row>
    <row r="77" spans="1:1">
      <c r="A77" s="2">
        <v>75</v>
      </c>
    </row>
    <row r="78" spans="1:1">
      <c r="A78" s="2">
        <v>76</v>
      </c>
    </row>
    <row r="79" spans="1:1">
      <c r="A79" s="2">
        <v>77</v>
      </c>
    </row>
    <row r="80" spans="1:1">
      <c r="A80" s="2">
        <v>78</v>
      </c>
    </row>
    <row r="81" spans="1:1">
      <c r="A81" s="2">
        <v>79</v>
      </c>
    </row>
    <row r="82" spans="1:1">
      <c r="A82" s="2">
        <v>80</v>
      </c>
    </row>
    <row r="83" spans="1:1">
      <c r="A83" s="2">
        <v>81</v>
      </c>
    </row>
    <row r="84" spans="1:1">
      <c r="A84" s="2">
        <v>82</v>
      </c>
    </row>
    <row r="85" spans="1:1">
      <c r="A85" s="2">
        <v>83</v>
      </c>
    </row>
    <row r="86" spans="1:1">
      <c r="A86" s="2">
        <v>84</v>
      </c>
    </row>
    <row r="87" spans="1:1">
      <c r="A87" s="2">
        <v>85</v>
      </c>
    </row>
    <row r="88" spans="1:1">
      <c r="A88" s="2">
        <v>86</v>
      </c>
    </row>
    <row r="89" spans="1:1">
      <c r="A89" s="2">
        <v>87</v>
      </c>
    </row>
    <row r="90" spans="1:1">
      <c r="A90" s="2">
        <v>88</v>
      </c>
    </row>
    <row r="91" spans="1:1">
      <c r="A91" s="2">
        <v>89</v>
      </c>
    </row>
    <row r="92" spans="1:1">
      <c r="A92" s="2">
        <v>90</v>
      </c>
    </row>
    <row r="93" spans="1:1">
      <c r="A93" s="2">
        <v>91</v>
      </c>
    </row>
    <row r="94" spans="1:1">
      <c r="A94" s="2">
        <v>92</v>
      </c>
    </row>
    <row r="95" spans="1:1">
      <c r="A95" s="2">
        <v>93</v>
      </c>
    </row>
    <row r="96" spans="1:1">
      <c r="A96" s="2">
        <v>94</v>
      </c>
    </row>
    <row r="97" spans="1:1">
      <c r="A97" s="2">
        <v>95</v>
      </c>
    </row>
    <row r="98" spans="1:1">
      <c r="A98" s="2">
        <v>96</v>
      </c>
    </row>
    <row r="99" spans="1:1">
      <c r="A99" s="2">
        <v>97</v>
      </c>
    </row>
    <row r="100" spans="1:1">
      <c r="A100" s="2">
        <v>98</v>
      </c>
    </row>
    <row r="101" spans="1:1">
      <c r="A101" s="2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2016"/>
  <sheetViews>
    <sheetView workbookViewId="0">
      <pane ySplit="2" topLeftCell="A3" activePane="bottomLeft" state="frozen"/>
      <selection pane="bottomLeft" activeCell="J8" sqref="J8"/>
    </sheetView>
  </sheetViews>
  <sheetFormatPr baseColWidth="10" defaultColWidth="9.140625" defaultRowHeight="15"/>
  <cols>
    <col min="1" max="1" width="7.140625" bestFit="1" customWidth="1"/>
    <col min="2" max="2" width="12.140625" style="53" bestFit="1" customWidth="1"/>
    <col min="3" max="3" width="11.85546875" style="40" customWidth="1"/>
    <col min="4" max="4" width="15.28515625" style="1" customWidth="1"/>
    <col min="5" max="5" width="9.140625" style="40"/>
    <col min="6" max="6" width="9.140625" style="1"/>
    <col min="7" max="7" width="9.7109375" style="40" bestFit="1" customWidth="1"/>
    <col min="8" max="10" width="9.140625" style="40"/>
    <col min="11" max="11" width="33.140625" style="40" customWidth="1"/>
    <col min="12" max="12" width="5.140625" style="70" customWidth="1"/>
  </cols>
  <sheetData>
    <row r="1" spans="1:12" ht="15.75" thickBot="1"/>
    <row r="2" spans="1:12" ht="17.25" thickTop="1" thickBot="1">
      <c r="A2" s="47"/>
      <c r="B2" s="54" t="s">
        <v>5</v>
      </c>
      <c r="C2" s="50" t="s">
        <v>1</v>
      </c>
      <c r="D2" s="4" t="s">
        <v>2</v>
      </c>
      <c r="E2" s="50" t="s">
        <v>10</v>
      </c>
      <c r="F2" s="4" t="s">
        <v>11</v>
      </c>
      <c r="G2" s="50" t="s">
        <v>22</v>
      </c>
      <c r="H2" s="50" t="s">
        <v>9</v>
      </c>
      <c r="I2" s="50" t="s">
        <v>19</v>
      </c>
      <c r="J2" s="50" t="s">
        <v>20</v>
      </c>
      <c r="K2" s="48" t="s">
        <v>18</v>
      </c>
    </row>
    <row r="3" spans="1:12" ht="21.75" customHeight="1" thickTop="1" thickBot="1">
      <c r="B3" s="60"/>
      <c r="C3" s="61"/>
      <c r="D3" s="62"/>
      <c r="E3" s="61"/>
      <c r="F3" s="62"/>
      <c r="G3" s="61"/>
      <c r="H3" s="61"/>
      <c r="I3" s="61"/>
      <c r="J3" s="61"/>
      <c r="K3" s="63"/>
    </row>
    <row r="4" spans="1:12" ht="17.25" thickTop="1" thickBot="1">
      <c r="B4" s="55">
        <v>41275</v>
      </c>
      <c r="C4" s="38">
        <v>1</v>
      </c>
      <c r="D4" s="5" t="str">
        <f>+IF(C4="","",LOOKUP(C4,بيانات!$A$3:$A$101,بيانات!$B$3:$B$101))</f>
        <v>عوض أبو شقفة</v>
      </c>
      <c r="E4" s="38">
        <v>0</v>
      </c>
      <c r="F4" s="58" t="str">
        <f>+IF(E4="","",LOOKUP(E4,بيانات!$C$3:$C$6,بيانات!$D$3:D$6))</f>
        <v>مصرى</v>
      </c>
      <c r="G4" s="38">
        <v>1505</v>
      </c>
      <c r="H4" s="38">
        <v>7500</v>
      </c>
      <c r="I4" s="38"/>
      <c r="J4" s="38"/>
      <c r="K4" s="59" t="s">
        <v>21</v>
      </c>
      <c r="L4" s="71">
        <f>IF(AND($D4=الرصيد2!$C$3,$B4&gt;=الرصيد2!$C$4,$B4&lt;=الرصيد2!$C$5),MAX($L$3:$L3)+1,"")</f>
        <v>1</v>
      </c>
    </row>
    <row r="5" spans="1:12" ht="16.5" thickBot="1">
      <c r="B5" s="56">
        <v>41279</v>
      </c>
      <c r="C5" s="38">
        <v>1</v>
      </c>
      <c r="D5" s="6" t="str">
        <f>+IF(C5="","",LOOKUP(C5,بيانات!$A$3:$A$101,بيانات!$B$3:$B$101))</f>
        <v>عوض أبو شقفة</v>
      </c>
      <c r="E5" s="38">
        <v>0</v>
      </c>
      <c r="F5" s="6" t="str">
        <f>+IF(E5="","",LOOKUP(E5,بيانات!$C$3:$C$6,بيانات!$D$3:D$6))</f>
        <v>مصرى</v>
      </c>
      <c r="G5" s="39">
        <v>1506</v>
      </c>
      <c r="H5" s="39">
        <v>5000</v>
      </c>
      <c r="I5" s="39"/>
      <c r="J5" s="39"/>
      <c r="K5" s="32"/>
      <c r="L5" s="71">
        <f>IF(AND($D5=الرصيد2!$C$3,$B5&gt;=الرصيد2!$C$4,$B5&lt;=الرصيد2!$C$5),MAX($L$3:$L4)+1,"")</f>
        <v>2</v>
      </c>
    </row>
    <row r="6" spans="1:12" ht="16.5" thickBot="1">
      <c r="B6" s="56">
        <v>41282</v>
      </c>
      <c r="C6" s="38">
        <v>1</v>
      </c>
      <c r="D6" s="6" t="str">
        <f>+IF(C6="","",LOOKUP(C6,بيانات!$A$3:$A$101,بيانات!$B$3:$B$101))</f>
        <v>عوض أبو شقفة</v>
      </c>
      <c r="E6" s="38">
        <v>0</v>
      </c>
      <c r="F6" s="6" t="str">
        <f>+IF(E6="","",LOOKUP(E6,بيانات!$C$3:$C$6,بيانات!$D$3:D$6))</f>
        <v>مصرى</v>
      </c>
      <c r="G6" s="39">
        <v>1507</v>
      </c>
      <c r="H6" s="39"/>
      <c r="I6" s="39">
        <v>6350</v>
      </c>
      <c r="J6" s="39"/>
      <c r="K6" s="32"/>
      <c r="L6" s="71">
        <f>IF(AND($D6=الرصيد2!$C$3,$B6&gt;=الرصيد2!$C$4,$B6&lt;=الرصيد2!$C$5),MAX($L$3:$L5)+1,"")</f>
        <v>3</v>
      </c>
    </row>
    <row r="7" spans="1:12" ht="16.5" thickBot="1">
      <c r="B7" s="56">
        <v>41284</v>
      </c>
      <c r="C7" s="38">
        <v>1</v>
      </c>
      <c r="D7" s="6" t="str">
        <f>+IF(C7="","",LOOKUP(C7,بيانات!$A$3:$A$101,بيانات!$B$3:$B$101))</f>
        <v>عوض أبو شقفة</v>
      </c>
      <c r="E7" s="38">
        <v>0</v>
      </c>
      <c r="F7" s="6" t="str">
        <f>+IF(E7="","",LOOKUP(E7,بيانات!$C$3:$C$6,بيانات!$D$3:D$6))</f>
        <v>مصرى</v>
      </c>
      <c r="G7" s="39">
        <v>1508</v>
      </c>
      <c r="H7" s="39"/>
      <c r="I7" s="39"/>
      <c r="J7" s="39">
        <v>6000</v>
      </c>
      <c r="K7" s="32"/>
      <c r="L7" s="71">
        <f>IF(AND($D7=الرصيد2!$C$3,$B7&gt;=الرصيد2!$C$4,$B7&lt;=الرصيد2!$C$5),MAX($L$3:$L6)+1,"")</f>
        <v>4</v>
      </c>
    </row>
    <row r="8" spans="1:12" ht="16.5" thickBot="1">
      <c r="B8" s="56"/>
      <c r="C8" s="38"/>
      <c r="D8" s="6" t="str">
        <f>+IF(C8="","",LOOKUP(C8,بيانات!$A$3:$A$101,بيانات!$B$3:$B$101))</f>
        <v/>
      </c>
      <c r="E8" s="38"/>
      <c r="F8" s="6" t="str">
        <f>+IF(E8="","",LOOKUP(E8,بيانات!$C$3:$C$6,بيانات!$D$3:D$6))</f>
        <v/>
      </c>
      <c r="G8" s="39"/>
      <c r="H8" s="39"/>
      <c r="I8" s="39"/>
      <c r="J8" s="39"/>
      <c r="K8" s="32"/>
      <c r="L8" s="71" t="str">
        <f>IF(AND($D8=الرصيد2!$C$3,$B8&gt;=الرصيد2!$C$4,$B8&lt;=الرصيد2!$C$5),MAX($L$3:$L7)+1,"")</f>
        <v/>
      </c>
    </row>
    <row r="9" spans="1:12" ht="16.5" thickBot="1">
      <c r="B9" s="56"/>
      <c r="C9" s="38"/>
      <c r="D9" s="6" t="str">
        <f>+IF(C9="","",LOOKUP(C9,بيانات!$A$3:$A$101,بيانات!$B$3:$B$101))</f>
        <v/>
      </c>
      <c r="E9" s="38"/>
      <c r="F9" s="6" t="str">
        <f>+IF(E9="","",LOOKUP(E9,بيانات!$C$3:$C$6,بيانات!$D$3:D$6))</f>
        <v/>
      </c>
      <c r="G9" s="39"/>
      <c r="H9" s="39"/>
      <c r="I9" s="39"/>
      <c r="J9" s="39"/>
      <c r="K9" s="32"/>
      <c r="L9" s="71" t="str">
        <f>IF(AND($D9=الرصيد2!$C$3,$B9&gt;=الرصيد2!$C$4,$B9&lt;=الرصيد2!$C$5),MAX($L$3:$L8)+1,"")</f>
        <v/>
      </c>
    </row>
    <row r="10" spans="1:12" ht="16.5" thickBot="1">
      <c r="B10" s="56"/>
      <c r="C10" s="38"/>
      <c r="D10" s="6" t="str">
        <f>+IF(C10="","",LOOKUP(C10,بيانات!$A$3:$A$101,بيانات!$B$3:$B$101))</f>
        <v/>
      </c>
      <c r="E10" s="38"/>
      <c r="F10" s="6" t="str">
        <f>+IF(E10="","",LOOKUP(E10,بيانات!$C$3:$C$6,بيانات!$D$3:D$6))</f>
        <v/>
      </c>
      <c r="G10" s="39"/>
      <c r="H10" s="39"/>
      <c r="I10" s="39"/>
      <c r="J10" s="39"/>
      <c r="K10" s="32"/>
      <c r="L10" s="71" t="str">
        <f>IF(AND($D10=الرصيد2!$C$3,$B10&gt;=الرصيد2!$C$4,$B10&lt;=الرصيد2!$C$5),MAX($L$3:$L9)+1,"")</f>
        <v/>
      </c>
    </row>
    <row r="11" spans="1:12" ht="16.5" thickBot="1">
      <c r="B11" s="56"/>
      <c r="C11" s="38"/>
      <c r="D11" s="6" t="str">
        <f>+IF(C11="","",LOOKUP(C11,بيانات!$A$3:$A$101,بيانات!$B$3:$B$101))</f>
        <v/>
      </c>
      <c r="E11" s="38"/>
      <c r="F11" s="6" t="str">
        <f>+IF(E11="","",LOOKUP(E11,بيانات!$C$3:$C$6,بيانات!$D$3:D$6))</f>
        <v/>
      </c>
      <c r="G11" s="39"/>
      <c r="H11" s="39"/>
      <c r="I11" s="39"/>
      <c r="J11" s="39"/>
      <c r="K11" s="32"/>
      <c r="L11" s="71" t="str">
        <f>IF(AND($D11=الرصيد2!$C$3,$B11&gt;=الرصيد2!$C$4,$B11&lt;=الرصيد2!$C$5),MAX($L$3:$L10)+1,"")</f>
        <v/>
      </c>
    </row>
    <row r="12" spans="1:12" ht="16.5" thickBot="1">
      <c r="B12" s="56"/>
      <c r="C12" s="38"/>
      <c r="D12" s="6" t="str">
        <f>+IF(C12="","",LOOKUP(C12,بيانات!$A$3:$A$101,بيانات!$B$3:$B$101))</f>
        <v/>
      </c>
      <c r="E12" s="38"/>
      <c r="F12" s="6" t="str">
        <f>+IF(E12="","",LOOKUP(E12,بيانات!$C$3:$C$6,بيانات!$D$3:D$6))</f>
        <v/>
      </c>
      <c r="G12" s="39"/>
      <c r="H12" s="39"/>
      <c r="I12" s="39"/>
      <c r="J12" s="39"/>
      <c r="K12" s="32"/>
      <c r="L12" s="71" t="str">
        <f>IF(AND($D12=الرصيد2!$C$3,$B12&gt;=الرصيد2!$C$4,$B12&lt;=الرصيد2!$C$5),MAX($L$3:$L11)+1,"")</f>
        <v/>
      </c>
    </row>
    <row r="13" spans="1:12" ht="16.5" thickBot="1">
      <c r="B13" s="56"/>
      <c r="C13" s="38"/>
      <c r="D13" s="6" t="str">
        <f>+IF(C13="","",LOOKUP(C13,بيانات!$A$3:$A$101,بيانات!$B$3:$B$101))</f>
        <v/>
      </c>
      <c r="E13" s="38"/>
      <c r="F13" s="6" t="str">
        <f>+IF(E13="","",LOOKUP(E13,بيانات!$C$3:$C$6,بيانات!$D$3:D$6))</f>
        <v/>
      </c>
      <c r="G13" s="39"/>
      <c r="H13" s="39"/>
      <c r="I13" s="39"/>
      <c r="J13" s="39"/>
      <c r="K13" s="32"/>
      <c r="L13" s="71" t="str">
        <f>IF(AND($D13=الرصيد2!$C$3,$B13&gt;=الرصيد2!$C$4,$B13&lt;=الرصيد2!$C$5),MAX($L$3:$L12)+1,"")</f>
        <v/>
      </c>
    </row>
    <row r="14" spans="1:12" ht="16.5" thickBot="1">
      <c r="B14" s="56"/>
      <c r="C14" s="38"/>
      <c r="D14" s="6" t="str">
        <f>+IF(C14="","",LOOKUP(C14,بيانات!$A$3:$A$101,بيانات!$B$3:$B$101))</f>
        <v/>
      </c>
      <c r="E14" s="38"/>
      <c r="F14" s="6" t="str">
        <f>+IF(E14="","",LOOKUP(E14,بيانات!$C$3:$C$6,بيانات!$D$3:D$6))</f>
        <v/>
      </c>
      <c r="G14" s="39"/>
      <c r="H14" s="39"/>
      <c r="I14" s="39"/>
      <c r="J14" s="39"/>
      <c r="K14" s="32"/>
      <c r="L14" s="71" t="str">
        <f>IF(AND($D14=الرصيد2!$C$3,$B14&gt;=الرصيد2!$C$4,$B14&lt;=الرصيد2!$C$5),MAX($L$3:$L13)+1,"")</f>
        <v/>
      </c>
    </row>
    <row r="15" spans="1:12" ht="16.5" thickBot="1">
      <c r="B15" s="56"/>
      <c r="C15" s="38"/>
      <c r="D15" s="6" t="str">
        <f>+IF(C15="","",LOOKUP(C15,بيانات!$A$3:$A$101,بيانات!$B$3:$B$101))</f>
        <v/>
      </c>
      <c r="E15" s="38"/>
      <c r="F15" s="6" t="str">
        <f>+IF(E15="","",LOOKUP(E15,بيانات!$C$3:$C$6,بيانات!$D$3:D$6))</f>
        <v/>
      </c>
      <c r="G15" s="39"/>
      <c r="H15" s="39"/>
      <c r="I15" s="39"/>
      <c r="J15" s="39"/>
      <c r="K15" s="32"/>
      <c r="L15" s="71" t="str">
        <f>IF(AND($D15=الرصيد2!$C$3,$B15&gt;=الرصيد2!$C$4,$B15&lt;=الرصيد2!$C$5),MAX($L$3:$L14)+1,"")</f>
        <v/>
      </c>
    </row>
    <row r="16" spans="1:12" ht="16.5" thickBot="1">
      <c r="B16" s="56"/>
      <c r="C16" s="38"/>
      <c r="D16" s="6" t="str">
        <f>+IF(C16="","",LOOKUP(C16,بيانات!$A$3:$A$101,بيانات!$B$3:$B$101))</f>
        <v/>
      </c>
      <c r="E16" s="38"/>
      <c r="F16" s="6" t="str">
        <f>+IF(E16="","",LOOKUP(E16,بيانات!$C$3:$C$6,بيانات!$D$3:D$6))</f>
        <v/>
      </c>
      <c r="G16" s="39"/>
      <c r="H16" s="39"/>
      <c r="I16" s="39"/>
      <c r="J16" s="39"/>
      <c r="K16" s="32"/>
      <c r="L16" s="71" t="str">
        <f>IF(AND($D16=الرصيد2!$C$3,$B16&gt;=الرصيد2!$C$4,$B16&lt;=الرصيد2!$C$5),MAX($L$3:$L15)+1,"")</f>
        <v/>
      </c>
    </row>
    <row r="17" spans="2:12" ht="16.5" thickBot="1">
      <c r="B17" s="56"/>
      <c r="C17" s="38"/>
      <c r="D17" s="6" t="str">
        <f>+IF(C17="","",LOOKUP(C17,بيانات!$A$3:$A$101,بيانات!$B$3:$B$101))</f>
        <v/>
      </c>
      <c r="E17" s="38"/>
      <c r="F17" s="6" t="str">
        <f>+IF(E17="","",LOOKUP(E17,بيانات!$C$3:$C$6,بيانات!$D$3:D$6))</f>
        <v/>
      </c>
      <c r="G17" s="39"/>
      <c r="H17" s="39"/>
      <c r="I17" s="39"/>
      <c r="J17" s="39"/>
      <c r="K17" s="32"/>
      <c r="L17" s="71" t="str">
        <f>IF(AND($D17=الرصيد2!$C$3,$B17&gt;=الرصيد2!$C$4,$B17&lt;=الرصيد2!$C$5),MAX($L$3:$L16)+1,"")</f>
        <v/>
      </c>
    </row>
    <row r="18" spans="2:12" ht="16.5" thickBot="1">
      <c r="B18" s="56"/>
      <c r="C18" s="38"/>
      <c r="D18" s="6" t="str">
        <f>+IF(C18="","",LOOKUP(C18,بيانات!$A$3:$A$101,بيانات!$B$3:$B$101))</f>
        <v/>
      </c>
      <c r="E18" s="38"/>
      <c r="F18" s="6" t="str">
        <f>+IF(E18="","",LOOKUP(E18,بيانات!$C$3:$C$6,بيانات!$D$3:D$6))</f>
        <v/>
      </c>
      <c r="G18" s="39"/>
      <c r="H18" s="39"/>
      <c r="I18" s="39"/>
      <c r="J18" s="39"/>
      <c r="K18" s="32"/>
      <c r="L18" s="71" t="str">
        <f>IF(AND($D18=الرصيد2!$C$3,$B18&gt;=الرصيد2!$C$4,$B18&lt;=الرصيد2!$C$5),MAX($L$3:$L17)+1,"")</f>
        <v/>
      </c>
    </row>
    <row r="19" spans="2:12" ht="16.5" thickBot="1">
      <c r="B19" s="56"/>
      <c r="C19" s="38"/>
      <c r="D19" s="6" t="str">
        <f>+IF(C19="","",LOOKUP(C19,بيانات!$A$3:$A$101,بيانات!$B$3:$B$101))</f>
        <v/>
      </c>
      <c r="E19" s="38"/>
      <c r="F19" s="6" t="str">
        <f>+IF(E19="","",LOOKUP(E19,بيانات!$C$3:$C$6,بيانات!$D$3:D$6))</f>
        <v/>
      </c>
      <c r="G19" s="39"/>
      <c r="H19" s="39"/>
      <c r="I19" s="39"/>
      <c r="J19" s="39"/>
      <c r="K19" s="32"/>
      <c r="L19" s="71" t="str">
        <f>IF(AND($D19=الرصيد2!$C$3,$B19&gt;=الرصيد2!$C$4,$B19&lt;=الرصيد2!$C$5),MAX($L$3:$L18)+1,"")</f>
        <v/>
      </c>
    </row>
    <row r="20" spans="2:12" ht="16.5" thickBot="1">
      <c r="B20" s="56"/>
      <c r="C20" s="38"/>
      <c r="D20" s="6" t="str">
        <f>+IF(C20="","",LOOKUP(C20,بيانات!$A$3:$A$101,بيانات!$B$3:$B$101))</f>
        <v/>
      </c>
      <c r="E20" s="38"/>
      <c r="F20" s="6" t="str">
        <f>+IF(E20="","",LOOKUP(E20,بيانات!$C$3:$C$6,بيانات!$D$3:D$6))</f>
        <v/>
      </c>
      <c r="G20" s="39"/>
      <c r="H20" s="39"/>
      <c r="I20" s="39"/>
      <c r="J20" s="39"/>
      <c r="K20" s="32"/>
      <c r="L20" s="71" t="str">
        <f>IF(AND($D20=الرصيد2!$C$3,$B20&gt;=الرصيد2!$C$4,$B20&lt;=الرصيد2!$C$5),MAX($L$3:$L19)+1,"")</f>
        <v/>
      </c>
    </row>
    <row r="21" spans="2:12" ht="16.5" thickBot="1">
      <c r="B21" s="56"/>
      <c r="C21" s="38"/>
      <c r="D21" s="6" t="str">
        <f>+IF(C21="","",LOOKUP(C21,بيانات!$A$3:$A$101,بيانات!$B$3:$B$101))</f>
        <v/>
      </c>
      <c r="E21" s="38"/>
      <c r="F21" s="6" t="str">
        <f>+IF(E21="","",LOOKUP(E21,بيانات!$C$3:$C$6,بيانات!$D$3:D$6))</f>
        <v/>
      </c>
      <c r="G21" s="39"/>
      <c r="H21" s="39"/>
      <c r="I21" s="39"/>
      <c r="J21" s="39"/>
      <c r="K21" s="32"/>
      <c r="L21" s="71" t="str">
        <f>IF(AND($D21=الرصيد2!$C$3,$B21&gt;=الرصيد2!$C$4,$B21&lt;=الرصيد2!$C$5),MAX($L$3:$L20)+1,"")</f>
        <v/>
      </c>
    </row>
    <row r="22" spans="2:12" ht="16.5" thickBot="1">
      <c r="B22" s="56"/>
      <c r="C22" s="38"/>
      <c r="D22" s="6" t="str">
        <f>+IF(C22="","",LOOKUP(C22,بيانات!$A$3:$A$101,بيانات!$B$3:$B$101))</f>
        <v/>
      </c>
      <c r="E22" s="38"/>
      <c r="F22" s="6" t="str">
        <f>+IF(E22="","",LOOKUP(E22,بيانات!$C$3:$C$6,بيانات!$D$3:D$6))</f>
        <v/>
      </c>
      <c r="G22" s="39"/>
      <c r="H22" s="39"/>
      <c r="I22" s="39"/>
      <c r="J22" s="39"/>
      <c r="K22" s="32"/>
      <c r="L22" s="71" t="str">
        <f>IF(AND($D22=الرصيد2!$C$3,$B22&gt;=الرصيد2!$C$4,$B22&lt;=الرصيد2!$C$5),MAX($L$3:$L21)+1,"")</f>
        <v/>
      </c>
    </row>
    <row r="23" spans="2:12" ht="15.75">
      <c r="B23" s="56"/>
      <c r="C23" s="38"/>
      <c r="D23" s="6" t="str">
        <f>+IF(C23="","",LOOKUP(C23,بيانات!$A$3:$A$101,بيانات!$B$3:$B$101))</f>
        <v/>
      </c>
      <c r="E23" s="38"/>
      <c r="F23" s="6" t="str">
        <f>+IF(E23="","",LOOKUP(E23,بيانات!$C$3:$C$6,بيانات!$D$3:D$6))</f>
        <v/>
      </c>
      <c r="G23" s="39"/>
      <c r="H23" s="39"/>
      <c r="I23" s="39"/>
      <c r="J23" s="39"/>
      <c r="K23" s="30"/>
      <c r="L23" s="71" t="str">
        <f>IF(AND($D23=الرصيد2!$C$3,$B23&gt;=الرصيد2!$C$4,$B23&lt;=الرصيد2!$C$5),MAX($L$3:$L22)+1,"")</f>
        <v/>
      </c>
    </row>
    <row r="24" spans="2:12" ht="15.75">
      <c r="B24" s="56"/>
      <c r="C24" s="38"/>
      <c r="D24" s="6" t="str">
        <f>+IF(C24="","",LOOKUP(C24,بيانات!$A$3:$A$101,بيانات!$B$3:$B$101))</f>
        <v/>
      </c>
      <c r="E24" s="38"/>
      <c r="F24" s="6" t="str">
        <f>+IF(E24="","",LOOKUP(E24,بيانات!$C$3:$C$6,بيانات!$D$3:D$6))</f>
        <v/>
      </c>
      <c r="G24" s="39"/>
      <c r="H24" s="39"/>
      <c r="I24" s="39"/>
      <c r="J24" s="39"/>
      <c r="K24" s="30"/>
      <c r="L24" s="71" t="str">
        <f>IF(AND($D24=الرصيد2!$C$3,$B24&gt;=الرصيد2!$C$4,$B24&lt;=الرصيد2!$C$5),MAX($L$3:$L23)+1,"")</f>
        <v/>
      </c>
    </row>
    <row r="25" spans="2:12" ht="16.5" thickBot="1">
      <c r="B25" s="56"/>
      <c r="C25" s="38"/>
      <c r="D25" s="6" t="str">
        <f>+IF(C25="","",LOOKUP(C25,بيانات!$A$3:$A$101,بيانات!$B$3:$B$101))</f>
        <v/>
      </c>
      <c r="E25" s="38"/>
      <c r="F25" s="6" t="str">
        <f>+IF(E25="","",LOOKUP(E25,بيانات!$C$3:$C$6,بيانات!$D$3:D$6))</f>
        <v/>
      </c>
      <c r="G25" s="39"/>
      <c r="H25" s="39"/>
      <c r="I25" s="39"/>
      <c r="J25" s="39"/>
      <c r="K25" s="30"/>
      <c r="L25" s="71" t="str">
        <f>IF(AND($D25=الرصيد2!$C$3,$B25&gt;=الرصيد2!$C$4,$B25&lt;=الرصيد2!$C$5),MAX($L$3:$L24)+1,"")</f>
        <v/>
      </c>
    </row>
    <row r="26" spans="2:12" ht="16.5" thickBot="1">
      <c r="B26" s="56"/>
      <c r="C26" s="38"/>
      <c r="D26" s="6" t="str">
        <f>+IF(C26="","",LOOKUP(C26,بيانات!$A$3:$A$101,بيانات!$B$3:$B$101))</f>
        <v/>
      </c>
      <c r="E26" s="38"/>
      <c r="F26" s="6" t="str">
        <f>+IF(E26="","",LOOKUP(E26,بيانات!$C$3:$C$6,بيانات!$D$3:D$6))</f>
        <v/>
      </c>
      <c r="G26" s="39"/>
      <c r="H26" s="39"/>
      <c r="I26" s="39"/>
      <c r="J26" s="39"/>
      <c r="K26" s="32"/>
      <c r="L26" s="71" t="str">
        <f>IF(AND($D26=الرصيد2!$C$3,$B26&gt;=الرصيد2!$C$4,$B26&lt;=الرصيد2!$C$5),MAX($L$3:$L25)+1,"")</f>
        <v/>
      </c>
    </row>
    <row r="27" spans="2:12" ht="16.5" thickBot="1">
      <c r="B27" s="56"/>
      <c r="C27" s="38"/>
      <c r="D27" s="6" t="str">
        <f>+IF(C27="","",LOOKUP(C27,بيانات!$A$3:$A$101,بيانات!$B$3:$B$101))</f>
        <v/>
      </c>
      <c r="E27" s="38"/>
      <c r="F27" s="6" t="str">
        <f>+IF(E27="","",LOOKUP(E27,بيانات!$C$3:$C$6,بيانات!$D$3:D$6))</f>
        <v/>
      </c>
      <c r="G27" s="39"/>
      <c r="H27" s="39"/>
      <c r="I27" s="39"/>
      <c r="J27" s="39"/>
      <c r="K27" s="32"/>
      <c r="L27" s="71" t="str">
        <f>IF(AND($D27=الرصيد2!$C$3,$B27&gt;=الرصيد2!$C$4,$B27&lt;=الرصيد2!$C$5),MAX($L$3:$L26)+1,"")</f>
        <v/>
      </c>
    </row>
    <row r="28" spans="2:12" ht="16.5" thickBot="1">
      <c r="B28" s="56"/>
      <c r="C28" s="38"/>
      <c r="D28" s="6" t="str">
        <f>+IF(C28="","",LOOKUP(C28,بيانات!$A$3:$A$101,بيانات!$B$3:$B$101))</f>
        <v/>
      </c>
      <c r="E28" s="38"/>
      <c r="F28" s="6" t="str">
        <f>+IF(E28="","",LOOKUP(E28,بيانات!$C$3:$C$6,بيانات!$D$3:D$6))</f>
        <v/>
      </c>
      <c r="G28" s="39"/>
      <c r="H28" s="39"/>
      <c r="I28" s="39"/>
      <c r="J28" s="39"/>
      <c r="K28" s="32"/>
      <c r="L28" s="71" t="str">
        <f>IF(AND($D28=الرصيد2!$C$3,$B28&gt;=الرصيد2!$C$4,$B28&lt;=الرصيد2!$C$5),MAX($L$3:$L27)+1,"")</f>
        <v/>
      </c>
    </row>
    <row r="29" spans="2:12" ht="16.5" thickBot="1">
      <c r="B29" s="56"/>
      <c r="C29" s="38"/>
      <c r="D29" s="6" t="str">
        <f>+IF(C29="","",LOOKUP(C29,بيانات!$A$3:$A$101,بيانات!$B$3:$B$101))</f>
        <v/>
      </c>
      <c r="E29" s="38"/>
      <c r="F29" s="6" t="str">
        <f>+IF(E29="","",LOOKUP(E29,بيانات!$C$3:$C$6,بيانات!$D$3:D$6))</f>
        <v/>
      </c>
      <c r="G29" s="39"/>
      <c r="H29" s="39"/>
      <c r="I29" s="39"/>
      <c r="J29" s="39"/>
      <c r="K29" s="32"/>
      <c r="L29" s="71" t="str">
        <f>IF(AND($D29=الرصيد2!$C$3,$B29&gt;=الرصيد2!$C$4,$B29&lt;=الرصيد2!$C$5),MAX($L$3:$L28)+1,"")</f>
        <v/>
      </c>
    </row>
    <row r="30" spans="2:12" ht="16.5" thickBot="1">
      <c r="B30" s="56"/>
      <c r="C30" s="38"/>
      <c r="D30" s="6" t="str">
        <f>+IF(C30="","",LOOKUP(C30,بيانات!$A$3:$A$101,بيانات!$B$3:$B$101))</f>
        <v/>
      </c>
      <c r="E30" s="38"/>
      <c r="F30" s="6" t="str">
        <f>+IF(E30="","",LOOKUP(E30,بيانات!$C$3:$C$6,بيانات!$D$3:D$6))</f>
        <v/>
      </c>
      <c r="G30" s="39"/>
      <c r="H30" s="39"/>
      <c r="I30" s="39"/>
      <c r="J30" s="39"/>
      <c r="K30" s="32"/>
      <c r="L30" s="71" t="str">
        <f>IF(AND($D30=الرصيد2!$C$3,$B30&gt;=الرصيد2!$C$4,$B30&lt;=الرصيد2!$C$5),MAX($L$3:$L29)+1,"")</f>
        <v/>
      </c>
    </row>
    <row r="31" spans="2:12" ht="16.5" thickBot="1">
      <c r="B31" s="56"/>
      <c r="C31" s="38"/>
      <c r="D31" s="6" t="str">
        <f>+IF(C31="","",LOOKUP(C31,بيانات!$A$3:$A$101,بيانات!$B$3:$B$101))</f>
        <v/>
      </c>
      <c r="E31" s="38"/>
      <c r="F31" s="6" t="str">
        <f>+IF(E31="","",LOOKUP(E31,بيانات!$C$3:$C$6,بيانات!$D$3:D$6))</f>
        <v/>
      </c>
      <c r="G31" s="39"/>
      <c r="H31" s="39"/>
      <c r="I31" s="39"/>
      <c r="J31" s="39"/>
      <c r="K31" s="32"/>
      <c r="L31" s="71" t="str">
        <f>IF(AND($D31=الرصيد2!$C$3,$B31&gt;=الرصيد2!$C$4,$B31&lt;=الرصيد2!$C$5),MAX($L$3:$L30)+1,"")</f>
        <v/>
      </c>
    </row>
    <row r="32" spans="2:12" ht="16.5" thickBot="1">
      <c r="B32" s="56"/>
      <c r="C32" s="38"/>
      <c r="D32" s="6" t="str">
        <f>+IF(C32="","",LOOKUP(C32,بيانات!$A$3:$A$101,بيانات!$B$3:$B$101))</f>
        <v/>
      </c>
      <c r="E32" s="38"/>
      <c r="F32" s="6" t="str">
        <f>+IF(E32="","",LOOKUP(E32,بيانات!$C$3:$C$6,بيانات!$D$3:D$6))</f>
        <v/>
      </c>
      <c r="G32" s="39"/>
      <c r="H32" s="39"/>
      <c r="I32" s="39"/>
      <c r="J32" s="39"/>
      <c r="K32" s="32"/>
      <c r="L32" s="71" t="str">
        <f>IF(AND($D32=الرصيد2!$C$3,$B32&gt;=الرصيد2!$C$4,$B32&lt;=الرصيد2!$C$5),MAX($L$3:$L31)+1,"")</f>
        <v/>
      </c>
    </row>
    <row r="33" spans="2:12" ht="16.5" thickBot="1">
      <c r="B33" s="56"/>
      <c r="C33" s="38"/>
      <c r="D33" s="6" t="str">
        <f>+IF(C33="","",LOOKUP(C33,بيانات!$A$3:$A$101,بيانات!$B$3:$B$101))</f>
        <v/>
      </c>
      <c r="E33" s="38"/>
      <c r="F33" s="6" t="str">
        <f>+IF(E33="","",LOOKUP(E33,بيانات!$C$3:$C$6,بيانات!$D$3:D$6))</f>
        <v/>
      </c>
      <c r="G33" s="39"/>
      <c r="H33" s="39"/>
      <c r="I33" s="39"/>
      <c r="J33" s="39"/>
      <c r="K33" s="32"/>
      <c r="L33" s="71" t="str">
        <f>IF(AND($D33=الرصيد2!$C$3,$B33&gt;=الرصيد2!$C$4,$B33&lt;=الرصيد2!$C$5),MAX($L$3:$L32)+1,"")</f>
        <v/>
      </c>
    </row>
    <row r="34" spans="2:12" ht="19.5" thickBot="1">
      <c r="B34" s="56"/>
      <c r="C34" s="38"/>
      <c r="D34" s="6" t="str">
        <f>+IF(C34="","",LOOKUP(C34,بيانات!$A$3:$A$101,بيانات!$B$3:$B$101))</f>
        <v/>
      </c>
      <c r="E34" s="38"/>
      <c r="F34" s="6" t="str">
        <f>+IF(E34="","",LOOKUP(E34,بيانات!$C$3:$C$6,بيانات!$D$3:D$6))</f>
        <v/>
      </c>
      <c r="G34" s="39"/>
      <c r="H34" s="29"/>
      <c r="I34" s="39"/>
      <c r="J34" s="39"/>
      <c r="K34" s="32"/>
      <c r="L34" s="71" t="str">
        <f>IF(AND($D34=الرصيد2!$C$3,$B34&gt;=الرصيد2!$C$4,$B34&lt;=الرصيد2!$C$5),MAX($L$3:$L33)+1,"")</f>
        <v/>
      </c>
    </row>
    <row r="35" spans="2:12" ht="16.5" thickBot="1">
      <c r="B35" s="56"/>
      <c r="C35" s="38"/>
      <c r="D35" s="6" t="str">
        <f>+IF(C35="","",LOOKUP(C35,بيانات!$A$3:$A$101,بيانات!$B$3:$B$101))</f>
        <v/>
      </c>
      <c r="E35" s="38"/>
      <c r="F35" s="6" t="str">
        <f>+IF(E35="","",LOOKUP(E35,بيانات!$C$3:$C$6,بيانات!$D$3:D$6))</f>
        <v/>
      </c>
      <c r="G35" s="39"/>
      <c r="H35" s="39"/>
      <c r="I35" s="39"/>
      <c r="J35" s="39"/>
      <c r="K35" s="32"/>
      <c r="L35" s="71" t="str">
        <f>IF(AND($D35=الرصيد2!$C$3,$B35&gt;=الرصيد2!$C$4,$B35&lt;=الرصيد2!$C$5),MAX($L$3:$L34)+1,"")</f>
        <v/>
      </c>
    </row>
    <row r="36" spans="2:12" ht="16.5" thickBot="1">
      <c r="B36" s="56"/>
      <c r="C36" s="38"/>
      <c r="D36" s="6" t="str">
        <f>+IF(C36="","",LOOKUP(C36,بيانات!$A$3:$A$101,بيانات!$B$3:$B$101))</f>
        <v/>
      </c>
      <c r="E36" s="38"/>
      <c r="F36" s="6" t="str">
        <f>+IF(E36="","",LOOKUP(E36,بيانات!$C$3:$C$6,بيانات!$D$3:D$6))</f>
        <v/>
      </c>
      <c r="G36" s="39"/>
      <c r="H36" s="39"/>
      <c r="I36" s="39"/>
      <c r="J36" s="39"/>
      <c r="K36" s="32"/>
      <c r="L36" s="71" t="str">
        <f>IF(AND($D36=الرصيد2!$C$3,$B36&gt;=الرصيد2!$C$4,$B36&lt;=الرصيد2!$C$5),MAX($L$3:$L35)+1,"")</f>
        <v/>
      </c>
    </row>
    <row r="37" spans="2:12" ht="16.5" thickBot="1">
      <c r="B37" s="56"/>
      <c r="C37" s="38"/>
      <c r="D37" s="6" t="str">
        <f>+IF(C37="","",LOOKUP(C37,بيانات!$A$3:$A$101,بيانات!$B$3:$B$101))</f>
        <v/>
      </c>
      <c r="E37" s="38"/>
      <c r="F37" s="6" t="str">
        <f>+IF(E37="","",LOOKUP(E37,بيانات!$C$3:$C$6,بيانات!$D$3:D$6))</f>
        <v/>
      </c>
      <c r="G37" s="39"/>
      <c r="H37" s="39"/>
      <c r="I37" s="39"/>
      <c r="J37" s="39"/>
      <c r="K37" s="32"/>
      <c r="L37" s="71" t="str">
        <f>IF(AND($D37=الرصيد2!$C$3,$B37&gt;=الرصيد2!$C$4,$B37&lt;=الرصيد2!$C$5),MAX($L$3:$L36)+1,"")</f>
        <v/>
      </c>
    </row>
    <row r="38" spans="2:12" ht="16.5" thickBot="1">
      <c r="B38" s="56"/>
      <c r="C38" s="38"/>
      <c r="D38" s="6" t="str">
        <f>+IF(C38="","",LOOKUP(C38,بيانات!$A$3:$A$101,بيانات!$B$3:$B$101))</f>
        <v/>
      </c>
      <c r="E38" s="38"/>
      <c r="F38" s="6" t="str">
        <f>+IF(E38="","",LOOKUP(E38,بيانات!$C$3:$C$6,بيانات!$D$3:D$6))</f>
        <v/>
      </c>
      <c r="G38" s="39"/>
      <c r="H38" s="39"/>
      <c r="I38" s="39"/>
      <c r="J38" s="39"/>
      <c r="K38" s="32"/>
      <c r="L38" s="71" t="str">
        <f>IF(AND($D38=الرصيد2!$C$3,$B38&gt;=الرصيد2!$C$4,$B38&lt;=الرصيد2!$C$5),MAX($L$3:$L37)+1,"")</f>
        <v/>
      </c>
    </row>
    <row r="39" spans="2:12" ht="16.5" thickBot="1">
      <c r="B39" s="56"/>
      <c r="C39" s="38"/>
      <c r="D39" s="6" t="str">
        <f>+IF(C39="","",LOOKUP(C39,بيانات!$A$3:$A$101,بيانات!$B$3:$B$101))</f>
        <v/>
      </c>
      <c r="E39" s="38"/>
      <c r="F39" s="6" t="str">
        <f>+IF(E39="","",LOOKUP(E39,بيانات!$C$3:$C$6,بيانات!$D$3:D$6))</f>
        <v/>
      </c>
      <c r="G39" s="39"/>
      <c r="H39" s="39"/>
      <c r="I39" s="39"/>
      <c r="J39" s="39"/>
      <c r="K39" s="32"/>
      <c r="L39" s="71" t="str">
        <f>IF(AND($D39=الرصيد2!$C$3,$B39&gt;=الرصيد2!$C$4,$B39&lt;=الرصيد2!$C$5),MAX($L$3:$L38)+1,"")</f>
        <v/>
      </c>
    </row>
    <row r="40" spans="2:12" ht="16.5" thickBot="1">
      <c r="B40" s="56"/>
      <c r="C40" s="38"/>
      <c r="D40" s="6" t="str">
        <f>+IF(C40="","",LOOKUP(C40,بيانات!$A$3:$A$101,بيانات!$B$3:$B$101))</f>
        <v/>
      </c>
      <c r="E40" s="38"/>
      <c r="F40" s="6" t="str">
        <f>+IF(E40="","",LOOKUP(E40,بيانات!$C$3:$C$6,بيانات!$D$3:D$6))</f>
        <v/>
      </c>
      <c r="G40" s="39"/>
      <c r="H40" s="39"/>
      <c r="I40" s="39"/>
      <c r="J40" s="39"/>
      <c r="K40" s="41"/>
      <c r="L40" s="71" t="str">
        <f>IF(AND($D40=الرصيد2!$C$3,$B40&gt;=الرصيد2!$C$4,$B40&lt;=الرصيد2!$C$5),MAX($L$3:$L39)+1,"")</f>
        <v/>
      </c>
    </row>
    <row r="41" spans="2:12" ht="16.5" thickBot="1">
      <c r="B41" s="56"/>
      <c r="C41" s="38"/>
      <c r="D41" s="6" t="str">
        <f>+IF(C41="","",LOOKUP(C41,بيانات!$A$3:$A$101,بيانات!$B$3:$B$101))</f>
        <v/>
      </c>
      <c r="E41" s="38"/>
      <c r="F41" s="6" t="str">
        <f>+IF(E41="","",LOOKUP(E41,بيانات!$C$3:$C$6,بيانات!$D$3:D$6))</f>
        <v/>
      </c>
      <c r="G41" s="39"/>
      <c r="H41" s="39"/>
      <c r="I41" s="39"/>
      <c r="J41" s="39"/>
      <c r="K41" s="41"/>
      <c r="L41" s="71" t="str">
        <f>IF(AND($D41=الرصيد2!$C$3,$B41&gt;=الرصيد2!$C$4,$B41&lt;=الرصيد2!$C$5),MAX($L$3:$L40)+1,"")</f>
        <v/>
      </c>
    </row>
    <row r="42" spans="2:12" ht="16.5" thickBot="1">
      <c r="B42" s="56"/>
      <c r="C42" s="38"/>
      <c r="D42" s="6" t="str">
        <f>+IF(C42="","",LOOKUP(C42,بيانات!$A$3:$A$101,بيانات!$B$3:$B$101))</f>
        <v/>
      </c>
      <c r="E42" s="38"/>
      <c r="F42" s="6" t="str">
        <f>+IF(E42="","",LOOKUP(E42,بيانات!$C$3:$C$6,بيانات!$D$3:D$6))</f>
        <v/>
      </c>
      <c r="G42" s="39"/>
      <c r="H42" s="39"/>
      <c r="I42" s="39"/>
      <c r="J42" s="39"/>
      <c r="K42" s="41"/>
      <c r="L42" s="71" t="str">
        <f>IF(AND($D42=الرصيد2!$C$3,$B42&gt;=الرصيد2!$C$4,$B42&lt;=الرصيد2!$C$5),MAX($L$3:$L41)+1,"")</f>
        <v/>
      </c>
    </row>
    <row r="43" spans="2:12" ht="16.5" thickBot="1">
      <c r="B43" s="56"/>
      <c r="C43" s="38"/>
      <c r="D43" s="6" t="str">
        <f>+IF(C43="","",LOOKUP(C43,بيانات!$A$3:$A$101,بيانات!$B$3:$B$101))</f>
        <v/>
      </c>
      <c r="E43" s="38"/>
      <c r="F43" s="6" t="str">
        <f>+IF(E43="","",LOOKUP(E43,بيانات!$C$3:$C$6,بيانات!$D$3:D$6))</f>
        <v/>
      </c>
      <c r="G43" s="39"/>
      <c r="H43" s="39"/>
      <c r="I43" s="39"/>
      <c r="J43" s="39"/>
      <c r="K43" s="41"/>
      <c r="L43" s="71" t="str">
        <f>IF(AND($D43=الرصيد2!$C$3,$B43&gt;=الرصيد2!$C$4,$B43&lt;=الرصيد2!$C$5),MAX($L$3:$L42)+1,"")</f>
        <v/>
      </c>
    </row>
    <row r="44" spans="2:12" ht="16.5" thickBot="1">
      <c r="B44" s="56"/>
      <c r="C44" s="38"/>
      <c r="D44" s="6" t="str">
        <f>+IF(C44="","",LOOKUP(C44,بيانات!$A$3:$A$101,بيانات!$B$3:$B$101))</f>
        <v/>
      </c>
      <c r="E44" s="38"/>
      <c r="F44" s="6" t="str">
        <f>+IF(E44="","",LOOKUP(E44,بيانات!$C$3:$C$6,بيانات!$D$3:D$6))</f>
        <v/>
      </c>
      <c r="G44" s="39"/>
      <c r="H44" s="39"/>
      <c r="I44" s="39"/>
      <c r="J44" s="39"/>
      <c r="K44" s="36"/>
      <c r="L44" s="71" t="str">
        <f>IF(AND($D44=الرصيد2!$C$3,$B44&gt;=الرصيد2!$C$4,$B44&lt;=الرصيد2!$C$5),MAX($L$3:$L43)+1,"")</f>
        <v/>
      </c>
    </row>
    <row r="45" spans="2:12" ht="16.5" thickBot="1">
      <c r="B45" s="56"/>
      <c r="C45" s="38"/>
      <c r="D45" s="6" t="str">
        <f>+IF(C45="","",LOOKUP(C45,بيانات!$A$3:$A$101,بيانات!$B$3:$B$101))</f>
        <v/>
      </c>
      <c r="E45" s="38"/>
      <c r="F45" s="6" t="str">
        <f>+IF(E45="","",LOOKUP(E45,بيانات!$C$3:$C$6,بيانات!$D$3:D$6))</f>
        <v/>
      </c>
      <c r="G45" s="39"/>
      <c r="H45" s="39"/>
      <c r="I45" s="39"/>
      <c r="J45" s="39"/>
      <c r="K45" s="41"/>
      <c r="L45" s="71" t="str">
        <f>IF(AND($D45=الرصيد2!$C$3,$B45&gt;=الرصيد2!$C$4,$B45&lt;=الرصيد2!$C$5),MAX($L$3:$L44)+1,"")</f>
        <v/>
      </c>
    </row>
    <row r="46" spans="2:12" ht="16.5" thickBot="1">
      <c r="B46" s="56"/>
      <c r="C46" s="38"/>
      <c r="D46" s="6" t="str">
        <f>+IF(C46="","",LOOKUP(C46,بيانات!$A$3:$A$101,بيانات!$B$3:$B$101))</f>
        <v/>
      </c>
      <c r="E46" s="38"/>
      <c r="F46" s="6" t="str">
        <f>+IF(E46="","",LOOKUP(E46,بيانات!$C$3:$C$6,بيانات!$D$3:D$6))</f>
        <v/>
      </c>
      <c r="G46" s="39"/>
      <c r="H46" s="39"/>
      <c r="I46" s="39"/>
      <c r="J46" s="39"/>
      <c r="K46" s="41"/>
      <c r="L46" s="71" t="str">
        <f>IF(AND($D46=الرصيد2!$C$3,$B46&gt;=الرصيد2!$C$4,$B46&lt;=الرصيد2!$C$5),MAX($L$3:$L45)+1,"")</f>
        <v/>
      </c>
    </row>
    <row r="47" spans="2:12" ht="16.5" thickBot="1">
      <c r="B47" s="56"/>
      <c r="C47" s="38"/>
      <c r="D47" s="6" t="str">
        <f>+IF(C47="","",LOOKUP(C47,بيانات!$A$3:$A$101,بيانات!$B$3:$B$101))</f>
        <v/>
      </c>
      <c r="E47" s="38"/>
      <c r="F47" s="6" t="str">
        <f>+IF(E47="","",LOOKUP(E47,بيانات!$C$3:$C$6,بيانات!$D$3:D$6))</f>
        <v/>
      </c>
      <c r="G47" s="39"/>
      <c r="H47" s="39"/>
      <c r="I47" s="39"/>
      <c r="J47" s="39"/>
      <c r="K47" s="41"/>
      <c r="L47" s="71" t="str">
        <f>IF(AND($D47=الرصيد2!$C$3,$B47&gt;=الرصيد2!$C$4,$B47&lt;=الرصيد2!$C$5),MAX($L$3:$L46)+1,"")</f>
        <v/>
      </c>
    </row>
    <row r="48" spans="2:12" ht="16.5" thickBot="1">
      <c r="B48" s="56"/>
      <c r="C48" s="38"/>
      <c r="D48" s="6" t="str">
        <f>+IF(C48="","",LOOKUP(C48,بيانات!$A$3:$A$101,بيانات!$B$3:$B$101))</f>
        <v/>
      </c>
      <c r="E48" s="38"/>
      <c r="F48" s="6" t="str">
        <f>+IF(E48="","",LOOKUP(E48,بيانات!$C$3:$C$6,بيانات!$D$3:D$6))</f>
        <v/>
      </c>
      <c r="G48" s="39"/>
      <c r="H48" s="39"/>
      <c r="I48" s="39"/>
      <c r="J48" s="39"/>
      <c r="K48" s="41"/>
      <c r="L48" s="71" t="str">
        <f>IF(AND($D48=الرصيد2!$C$3,$B48&gt;=الرصيد2!$C$4,$B48&lt;=الرصيد2!$C$5),MAX($L$3:$L47)+1,"")</f>
        <v/>
      </c>
    </row>
    <row r="49" spans="2:12" ht="16.5" thickBot="1">
      <c r="B49" s="56"/>
      <c r="C49" s="38"/>
      <c r="D49" s="6" t="str">
        <f>+IF(C49="","",LOOKUP(C49,بيانات!$A$3:$A$101,بيانات!$B$3:$B$101))</f>
        <v/>
      </c>
      <c r="E49" s="38"/>
      <c r="F49" s="6" t="str">
        <f>+IF(E49="","",LOOKUP(E49,بيانات!$C$3:$C$6,بيانات!$D$3:D$6))</f>
        <v/>
      </c>
      <c r="G49" s="39"/>
      <c r="H49" s="39"/>
      <c r="I49" s="39"/>
      <c r="J49" s="39"/>
      <c r="K49" s="42"/>
      <c r="L49" s="71" t="str">
        <f>IF(AND($D49=الرصيد2!$C$3,$B49&gt;=الرصيد2!$C$4,$B49&lt;=الرصيد2!$C$5),MAX($L$3:$L48)+1,"")</f>
        <v/>
      </c>
    </row>
    <row r="50" spans="2:12" ht="16.5" thickBot="1">
      <c r="B50" s="56"/>
      <c r="C50" s="38"/>
      <c r="D50" s="6" t="str">
        <f>+IF(C50="","",LOOKUP(C50,بيانات!$A$3:$A$101,بيانات!$B$3:$B$101))</f>
        <v/>
      </c>
      <c r="E50" s="38"/>
      <c r="F50" s="6" t="str">
        <f>+IF(E50="","",LOOKUP(E50,بيانات!$C$3:$C$6,بيانات!$D$3:D$6))</f>
        <v/>
      </c>
      <c r="G50" s="39"/>
      <c r="H50" s="39"/>
      <c r="I50" s="39"/>
      <c r="J50" s="39"/>
      <c r="K50" s="41"/>
      <c r="L50" s="71" t="str">
        <f>IF(AND($D50=الرصيد2!$C$3,$B50&gt;=الرصيد2!$C$4,$B50&lt;=الرصيد2!$C$5),MAX($L$3:$L49)+1,"")</f>
        <v/>
      </c>
    </row>
    <row r="51" spans="2:12" ht="16.5" thickBot="1">
      <c r="B51" s="56"/>
      <c r="C51" s="38"/>
      <c r="D51" s="6" t="str">
        <f>+IF(C51="","",LOOKUP(C51,بيانات!$A$3:$A$101,بيانات!$B$3:$B$101))</f>
        <v/>
      </c>
      <c r="E51" s="38"/>
      <c r="F51" s="6" t="str">
        <f>+IF(E51="","",LOOKUP(E51,بيانات!$C$3:$C$6,بيانات!$D$3:D$6))</f>
        <v/>
      </c>
      <c r="G51" s="39"/>
      <c r="H51" s="39"/>
      <c r="I51" s="39"/>
      <c r="J51" s="39"/>
      <c r="K51" s="41"/>
      <c r="L51" s="71" t="str">
        <f>IF(AND($D51=الرصيد2!$C$3,$B51&gt;=الرصيد2!$C$4,$B51&lt;=الرصيد2!$C$5),MAX($L$3:$L50)+1,"")</f>
        <v/>
      </c>
    </row>
    <row r="52" spans="2:12" ht="16.5" thickBot="1">
      <c r="B52" s="56"/>
      <c r="C52" s="38"/>
      <c r="D52" s="6" t="str">
        <f>+IF(C52="","",LOOKUP(C52,بيانات!$A$3:$A$101,بيانات!$B$3:$B$101))</f>
        <v/>
      </c>
      <c r="E52" s="38"/>
      <c r="F52" s="6" t="str">
        <f>+IF(E52="","",LOOKUP(E52,بيانات!$C$3:$C$6,بيانات!$D$3:D$6))</f>
        <v/>
      </c>
      <c r="G52" s="39"/>
      <c r="H52" s="39"/>
      <c r="I52" s="39"/>
      <c r="J52" s="39"/>
      <c r="K52" s="42"/>
      <c r="L52" s="71" t="str">
        <f>IF(AND($D52=الرصيد2!$C$3,$B52&gt;=الرصيد2!$C$4,$B52&lt;=الرصيد2!$C$5),MAX($L$3:$L51)+1,"")</f>
        <v/>
      </c>
    </row>
    <row r="53" spans="2:12" ht="16.5" thickBot="1">
      <c r="B53" s="56"/>
      <c r="C53" s="38"/>
      <c r="D53" s="6" t="str">
        <f>+IF(C53="","",LOOKUP(C53,بيانات!$A$3:$A$101,بيانات!$B$3:$B$101))</f>
        <v/>
      </c>
      <c r="E53" s="38"/>
      <c r="F53" s="6" t="str">
        <f>+IF(E53="","",LOOKUP(E53,بيانات!$C$3:$C$6,بيانات!$D$3:D$6))</f>
        <v/>
      </c>
      <c r="G53" s="39"/>
      <c r="H53" s="39"/>
      <c r="I53" s="39"/>
      <c r="J53" s="39"/>
      <c r="K53" s="41"/>
      <c r="L53" s="71" t="str">
        <f>IF(AND($D53=الرصيد2!$C$3,$B53&gt;=الرصيد2!$C$4,$B53&lt;=الرصيد2!$C$5),MAX($L$3:$L52)+1,"")</f>
        <v/>
      </c>
    </row>
    <row r="54" spans="2:12" ht="16.5" thickBot="1">
      <c r="B54" s="56"/>
      <c r="C54" s="38"/>
      <c r="D54" s="6" t="str">
        <f>+IF(C54="","",LOOKUP(C54,بيانات!$A$3:$A$101,بيانات!$B$3:$B$101))</f>
        <v/>
      </c>
      <c r="E54" s="38"/>
      <c r="F54" s="6" t="str">
        <f>+IF(E54="","",LOOKUP(E54,بيانات!$C$3:$C$6,بيانات!$D$3:D$6))</f>
        <v/>
      </c>
      <c r="G54" s="39"/>
      <c r="H54" s="39"/>
      <c r="I54" s="39"/>
      <c r="J54" s="39"/>
      <c r="K54" s="41"/>
      <c r="L54" s="71" t="str">
        <f>IF(AND($D54=الرصيد2!$C$3,$B54&gt;=الرصيد2!$C$4,$B54&lt;=الرصيد2!$C$5),MAX($L$3:$L53)+1,"")</f>
        <v/>
      </c>
    </row>
    <row r="55" spans="2:12" ht="16.5" thickBot="1">
      <c r="B55" s="56"/>
      <c r="C55" s="38"/>
      <c r="D55" s="6" t="str">
        <f>+IF(C55="","",LOOKUP(C55,بيانات!$A$3:$A$101,بيانات!$B$3:$B$101))</f>
        <v/>
      </c>
      <c r="E55" s="38"/>
      <c r="F55" s="6" t="str">
        <f>+IF(E55="","",LOOKUP(E55,بيانات!$C$3:$C$6,بيانات!$D$3:D$6))</f>
        <v/>
      </c>
      <c r="G55" s="39"/>
      <c r="H55" s="39"/>
      <c r="I55" s="39"/>
      <c r="J55" s="39"/>
      <c r="K55" s="41"/>
      <c r="L55" s="71" t="str">
        <f>IF(AND($D55=الرصيد2!$C$3,$B55&gt;=الرصيد2!$C$4,$B55&lt;=الرصيد2!$C$5),MAX($L$3:$L54)+1,"")</f>
        <v/>
      </c>
    </row>
    <row r="56" spans="2:12" ht="16.5" thickBot="1">
      <c r="B56" s="56"/>
      <c r="C56" s="38"/>
      <c r="D56" s="6" t="str">
        <f>+IF(C56="","",LOOKUP(C56,بيانات!$A$3:$A$101,بيانات!$B$3:$B$101))</f>
        <v/>
      </c>
      <c r="E56" s="38"/>
      <c r="F56" s="6" t="str">
        <f>+IF(E56="","",LOOKUP(E56,بيانات!$C$3:$C$6,بيانات!$D$3:D$6))</f>
        <v/>
      </c>
      <c r="G56" s="39"/>
      <c r="H56" s="39"/>
      <c r="I56" s="39"/>
      <c r="J56" s="39"/>
      <c r="K56" s="41"/>
      <c r="L56" s="71" t="str">
        <f>IF(AND($D56=الرصيد2!$C$3,$B56&gt;=الرصيد2!$C$4,$B56&lt;=الرصيد2!$C$5),MAX($L$3:$L55)+1,"")</f>
        <v/>
      </c>
    </row>
    <row r="57" spans="2:12" ht="16.5" thickBot="1">
      <c r="B57" s="56"/>
      <c r="C57" s="38"/>
      <c r="D57" s="6" t="str">
        <f>+IF(C57="","",LOOKUP(C57,بيانات!$A$3:$A$101,بيانات!$B$3:$B$101))</f>
        <v/>
      </c>
      <c r="E57" s="38"/>
      <c r="F57" s="6" t="str">
        <f>+IF(E57="","",LOOKUP(E57,بيانات!$C$3:$C$6,بيانات!$D$3:D$6))</f>
        <v/>
      </c>
      <c r="G57" s="39"/>
      <c r="H57" s="39"/>
      <c r="I57" s="39"/>
      <c r="J57" s="39"/>
      <c r="K57" s="41"/>
      <c r="L57" s="71" t="str">
        <f>IF(AND($D57=الرصيد2!$C$3,$B57&gt;=الرصيد2!$C$4,$B57&lt;=الرصيد2!$C$5),MAX($L$3:$L56)+1,"")</f>
        <v/>
      </c>
    </row>
    <row r="58" spans="2:12" ht="16.5" thickBot="1">
      <c r="B58" s="56"/>
      <c r="C58" s="38"/>
      <c r="D58" s="6" t="str">
        <f>+IF(C58="","",LOOKUP(C58,بيانات!$A$3:$A$101,بيانات!$B$3:$B$101))</f>
        <v/>
      </c>
      <c r="E58" s="38"/>
      <c r="F58" s="6" t="str">
        <f>+IF(E58="","",LOOKUP(E58,بيانات!$C$3:$C$6,بيانات!$D$3:D$6))</f>
        <v/>
      </c>
      <c r="G58" s="39"/>
      <c r="H58" s="39"/>
      <c r="I58" s="39"/>
      <c r="J58" s="39"/>
      <c r="K58" s="43"/>
      <c r="L58" s="71" t="str">
        <f>IF(AND($D58=الرصيد2!$C$3,$B58&gt;=الرصيد2!$C$4,$B58&lt;=الرصيد2!$C$5),MAX($L$3:$L57)+1,"")</f>
        <v/>
      </c>
    </row>
    <row r="59" spans="2:12" ht="16.5" thickBot="1">
      <c r="B59" s="56"/>
      <c r="C59" s="38"/>
      <c r="D59" s="6" t="str">
        <f>+IF(C59="","",LOOKUP(C59,بيانات!$A$3:$A$101,بيانات!$B$3:$B$101))</f>
        <v/>
      </c>
      <c r="E59" s="38"/>
      <c r="F59" s="6" t="str">
        <f>+IF(E59="","",LOOKUP(E59,بيانات!$C$3:$C$6,بيانات!$D$3:D$6))</f>
        <v/>
      </c>
      <c r="G59" s="39"/>
      <c r="H59" s="39"/>
      <c r="I59" s="39"/>
      <c r="J59" s="39"/>
      <c r="K59" s="41"/>
      <c r="L59" s="71" t="str">
        <f>IF(AND($D59=الرصيد2!$C$3,$B59&gt;=الرصيد2!$C$4,$B59&lt;=الرصيد2!$C$5),MAX($L$3:$L58)+1,"")</f>
        <v/>
      </c>
    </row>
    <row r="60" spans="2:12" ht="16.5" thickBot="1">
      <c r="B60" s="56"/>
      <c r="C60" s="38"/>
      <c r="D60" s="6" t="str">
        <f>+IF(C60="","",LOOKUP(C60,بيانات!$A$3:$A$101,بيانات!$B$3:$B$101))</f>
        <v/>
      </c>
      <c r="E60" s="38"/>
      <c r="F60" s="6" t="str">
        <f>+IF(E60="","",LOOKUP(E60,بيانات!$C$3:$C$6,بيانات!$D$3:D$6))</f>
        <v/>
      </c>
      <c r="G60" s="39"/>
      <c r="H60" s="39"/>
      <c r="I60" s="39"/>
      <c r="J60" s="39"/>
      <c r="K60" s="41"/>
      <c r="L60" s="71" t="str">
        <f>IF(AND($D60=الرصيد2!$C$3,$B60&gt;=الرصيد2!$C$4,$B60&lt;=الرصيد2!$C$5),MAX($L$3:$L59)+1,"")</f>
        <v/>
      </c>
    </row>
    <row r="61" spans="2:12" ht="19.5" thickBot="1">
      <c r="B61" s="56"/>
      <c r="C61" s="38"/>
      <c r="D61" s="6" t="str">
        <f>+IF(C61="","",LOOKUP(C61,بيانات!$A$3:$A$101,بيانات!$B$3:$B$101))</f>
        <v/>
      </c>
      <c r="E61" s="38"/>
      <c r="F61" s="6" t="str">
        <f>+IF(E61="","",LOOKUP(E61,بيانات!$C$3:$C$6,بيانات!$D$3:D$6))</f>
        <v/>
      </c>
      <c r="G61" s="29"/>
      <c r="H61" s="29"/>
      <c r="I61" s="29"/>
      <c r="J61" s="39"/>
      <c r="K61" s="44"/>
      <c r="L61" s="71" t="str">
        <f>IF(AND($D61=الرصيد2!$C$3,$B61&gt;=الرصيد2!$C$4,$B61&lt;=الرصيد2!$C$5),MAX($L$3:$L60)+1,"")</f>
        <v/>
      </c>
    </row>
    <row r="62" spans="2:12" ht="16.5" thickBot="1">
      <c r="B62" s="56"/>
      <c r="C62" s="38"/>
      <c r="D62" s="6" t="str">
        <f>+IF(C62="","",LOOKUP(C62,بيانات!$A$3:$A$101,بيانات!$B$3:$B$101))</f>
        <v/>
      </c>
      <c r="E62" s="38"/>
      <c r="F62" s="6" t="str">
        <f>+IF(E62="","",LOOKUP(E62,بيانات!$C$3:$C$6,بيانات!$D$3:D$6))</f>
        <v/>
      </c>
      <c r="G62" s="39"/>
      <c r="H62" s="39"/>
      <c r="I62" s="39"/>
      <c r="J62" s="39"/>
      <c r="K62" s="42"/>
      <c r="L62" s="71" t="str">
        <f>IF(AND($D62=الرصيد2!$C$3,$B62&gt;=الرصيد2!$C$4,$B62&lt;=الرصيد2!$C$5),MAX($L$3:$L61)+1,"")</f>
        <v/>
      </c>
    </row>
    <row r="63" spans="2:12" ht="19.5" thickBot="1">
      <c r="B63" s="56"/>
      <c r="C63" s="38"/>
      <c r="D63" s="6" t="str">
        <f>+IF(C63="","",LOOKUP(C63,بيانات!$A$3:$A$101,بيانات!$B$3:$B$101))</f>
        <v/>
      </c>
      <c r="E63" s="38"/>
      <c r="F63" s="6" t="str">
        <f>+IF(E63="","",LOOKUP(E63,بيانات!$C$3:$C$6,بيانات!$D$3:D$6))</f>
        <v/>
      </c>
      <c r="G63" s="29"/>
      <c r="H63" s="29"/>
      <c r="I63" s="29"/>
      <c r="J63" s="39"/>
      <c r="K63" s="42"/>
      <c r="L63" s="71" t="str">
        <f>IF(AND($D63=الرصيد2!$C$3,$B63&gt;=الرصيد2!$C$4,$B63&lt;=الرصيد2!$C$5),MAX($L$3:$L62)+1,"")</f>
        <v/>
      </c>
    </row>
    <row r="64" spans="2:12" ht="16.5" thickBot="1">
      <c r="B64" s="56"/>
      <c r="C64" s="38"/>
      <c r="D64" s="6" t="str">
        <f>+IF(C64="","",LOOKUP(C64,بيانات!$A$3:$A$101,بيانات!$B$3:$B$101))</f>
        <v/>
      </c>
      <c r="E64" s="38"/>
      <c r="F64" s="6" t="str">
        <f>+IF(E64="","",LOOKUP(E64,بيانات!$C$3:$C$6,بيانات!$D$3:D$6))</f>
        <v/>
      </c>
      <c r="G64" s="39"/>
      <c r="H64" s="39"/>
      <c r="I64" s="39"/>
      <c r="J64" s="39"/>
      <c r="K64" s="45"/>
      <c r="L64" s="71" t="str">
        <f>IF(AND($D64=الرصيد2!$C$3,$B64&gt;=الرصيد2!$C$4,$B64&lt;=الرصيد2!$C$5),MAX($L$3:$L63)+1,"")</f>
        <v/>
      </c>
    </row>
    <row r="65" spans="2:12" ht="16.5" thickBot="1">
      <c r="B65" s="56"/>
      <c r="C65" s="38"/>
      <c r="D65" s="6" t="str">
        <f>+IF(C65="","",LOOKUP(C65,بيانات!$A$3:$A$101,بيانات!$B$3:$B$101))</f>
        <v/>
      </c>
      <c r="E65" s="38"/>
      <c r="F65" s="6" t="str">
        <f>+IF(E65="","",LOOKUP(E65,بيانات!$C$3:$C$6,بيانات!$D$3:D$6))</f>
        <v/>
      </c>
      <c r="G65" s="39"/>
      <c r="H65" s="39"/>
      <c r="I65" s="39"/>
      <c r="J65" s="39"/>
      <c r="K65" s="41"/>
      <c r="L65" s="71" t="str">
        <f>IF(AND($D65=الرصيد2!$C$3,$B65&gt;=الرصيد2!$C$4,$B65&lt;=الرصيد2!$C$5),MAX($L$3:$L64)+1,"")</f>
        <v/>
      </c>
    </row>
    <row r="66" spans="2:12" ht="16.5" thickBot="1">
      <c r="B66" s="56"/>
      <c r="C66" s="38"/>
      <c r="D66" s="6" t="str">
        <f>+IF(C66="","",LOOKUP(C66,بيانات!$A$3:$A$101,بيانات!$B$3:$B$101))</f>
        <v/>
      </c>
      <c r="E66" s="38"/>
      <c r="F66" s="6" t="str">
        <f>+IF(E66="","",LOOKUP(E66,بيانات!$C$3:$C$6,بيانات!$D$3:D$6))</f>
        <v/>
      </c>
      <c r="G66" s="39"/>
      <c r="H66" s="39"/>
      <c r="I66" s="39"/>
      <c r="J66" s="39"/>
      <c r="K66" s="41"/>
      <c r="L66" s="71" t="str">
        <f>IF(AND($D66=الرصيد2!$C$3,$B66&gt;=الرصيد2!$C$4,$B66&lt;=الرصيد2!$C$5),MAX($L$3:$L65)+1,"")</f>
        <v/>
      </c>
    </row>
    <row r="67" spans="2:12" ht="16.5" thickBot="1">
      <c r="B67" s="56"/>
      <c r="C67" s="38"/>
      <c r="D67" s="6" t="str">
        <f>+IF(C67="","",LOOKUP(C67,بيانات!$A$3:$A$101,بيانات!$B$3:$B$101))</f>
        <v/>
      </c>
      <c r="E67" s="38"/>
      <c r="F67" s="6" t="str">
        <f>+IF(E67="","",LOOKUP(E67,بيانات!$C$3:$C$6,بيانات!$D$3:D$6))</f>
        <v/>
      </c>
      <c r="G67" s="39"/>
      <c r="H67" s="39"/>
      <c r="I67" s="39"/>
      <c r="J67" s="39"/>
      <c r="K67" s="41"/>
      <c r="L67" s="71" t="str">
        <f>IF(AND($D67=الرصيد2!$C$3,$B67&gt;=الرصيد2!$C$4,$B67&lt;=الرصيد2!$C$5),MAX($L$3:$L66)+1,"")</f>
        <v/>
      </c>
    </row>
    <row r="68" spans="2:12" ht="16.5" thickBot="1">
      <c r="B68" s="56"/>
      <c r="C68" s="38"/>
      <c r="D68" s="6" t="str">
        <f>+IF(C68="","",LOOKUP(C68,بيانات!$A$3:$A$101,بيانات!$B$3:$B$101))</f>
        <v/>
      </c>
      <c r="E68" s="38"/>
      <c r="F68" s="6" t="str">
        <f>+IF(E68="","",LOOKUP(E68,بيانات!$C$3:$C$6,بيانات!$D$3:D$6))</f>
        <v/>
      </c>
      <c r="G68" s="39"/>
      <c r="H68" s="39"/>
      <c r="I68" s="39"/>
      <c r="J68" s="39"/>
      <c r="K68" s="41"/>
      <c r="L68" s="71" t="str">
        <f>IF(AND($D68=الرصيد2!$C$3,$B68&gt;=الرصيد2!$C$4,$B68&lt;=الرصيد2!$C$5),MAX($L$3:$L67)+1,"")</f>
        <v/>
      </c>
    </row>
    <row r="69" spans="2:12" ht="16.5" thickBot="1">
      <c r="B69" s="56"/>
      <c r="C69" s="38"/>
      <c r="D69" s="6" t="str">
        <f>+IF(C69="","",LOOKUP(C69,بيانات!$A$3:$A$101,بيانات!$B$3:$B$101))</f>
        <v/>
      </c>
      <c r="E69" s="38"/>
      <c r="F69" s="6" t="str">
        <f>+IF(E69="","",LOOKUP(E69,بيانات!$C$3:$C$6,بيانات!$D$3:D$6))</f>
        <v/>
      </c>
      <c r="G69" s="39"/>
      <c r="H69" s="39"/>
      <c r="I69" s="39"/>
      <c r="J69" s="39"/>
      <c r="K69" s="41"/>
      <c r="L69" s="71" t="str">
        <f>IF(AND($D69=الرصيد2!$C$3,$B69&gt;=الرصيد2!$C$4,$B69&lt;=الرصيد2!$C$5),MAX($L$3:$L68)+1,"")</f>
        <v/>
      </c>
    </row>
    <row r="70" spans="2:12" ht="16.5" thickBot="1">
      <c r="B70" s="56"/>
      <c r="C70" s="38"/>
      <c r="D70" s="6" t="str">
        <f>+IF(C70="","",LOOKUP(C70,بيانات!$A$3:$A$101,بيانات!$B$3:$B$101))</f>
        <v/>
      </c>
      <c r="E70" s="38"/>
      <c r="F70" s="6" t="str">
        <f>+IF(E70="","",LOOKUP(E70,بيانات!$C$3:$C$6,بيانات!$D$3:D$6))</f>
        <v/>
      </c>
      <c r="G70" s="39"/>
      <c r="H70" s="39"/>
      <c r="I70" s="39"/>
      <c r="J70" s="39"/>
      <c r="K70" s="41"/>
      <c r="L70" s="71" t="str">
        <f>IF(AND($D70=الرصيد2!$C$3,$B70&gt;=الرصيد2!$C$4,$B70&lt;=الرصيد2!$C$5),MAX($L$3:$L69)+1,"")</f>
        <v/>
      </c>
    </row>
    <row r="71" spans="2:12" ht="16.5" thickBot="1">
      <c r="B71" s="56"/>
      <c r="C71" s="38"/>
      <c r="D71" s="6" t="str">
        <f>+IF(C71="","",LOOKUP(C71,بيانات!$A$3:$A$101,بيانات!$B$3:$B$101))</f>
        <v/>
      </c>
      <c r="E71" s="38"/>
      <c r="F71" s="6" t="str">
        <f>+IF(E71="","",LOOKUP(E71,بيانات!$C$3:$C$6,بيانات!$D$3:D$6))</f>
        <v/>
      </c>
      <c r="G71" s="39"/>
      <c r="H71" s="39"/>
      <c r="I71" s="39"/>
      <c r="J71" s="39"/>
      <c r="K71" s="41"/>
      <c r="L71" s="71" t="str">
        <f>IF(AND($D71=الرصيد2!$C$3,$B71&gt;=الرصيد2!$C$4,$B71&lt;=الرصيد2!$C$5),MAX($L$3:$L70)+1,"")</f>
        <v/>
      </c>
    </row>
    <row r="72" spans="2:12" ht="16.5" thickBot="1">
      <c r="B72" s="56"/>
      <c r="C72" s="38"/>
      <c r="D72" s="6" t="str">
        <f>+IF(C72="","",LOOKUP(C72,بيانات!$A$3:$A$101,بيانات!$B$3:$B$101))</f>
        <v/>
      </c>
      <c r="E72" s="38"/>
      <c r="F72" s="6" t="str">
        <f>+IF(E72="","",LOOKUP(E72,بيانات!$C$3:$C$6,بيانات!$D$3:D$6))</f>
        <v/>
      </c>
      <c r="G72" s="39"/>
      <c r="H72" s="39"/>
      <c r="I72" s="39"/>
      <c r="J72" s="39"/>
      <c r="K72" s="41"/>
      <c r="L72" s="71" t="str">
        <f>IF(AND($D72=الرصيد2!$C$3,$B72&gt;=الرصيد2!$C$4,$B72&lt;=الرصيد2!$C$5),MAX($L$3:$L71)+1,"")</f>
        <v/>
      </c>
    </row>
    <row r="73" spans="2:12" ht="16.5" thickBot="1">
      <c r="B73" s="56"/>
      <c r="C73" s="38"/>
      <c r="D73" s="6" t="str">
        <f>+IF(C73="","",LOOKUP(C73,بيانات!$A$3:$A$101,بيانات!$B$3:$B$101))</f>
        <v/>
      </c>
      <c r="E73" s="38"/>
      <c r="F73" s="6" t="str">
        <f>+IF(E73="","",LOOKUP(E73,بيانات!$C$3:$C$6,بيانات!$D$3:D$6))</f>
        <v/>
      </c>
      <c r="G73" s="39"/>
      <c r="H73" s="39"/>
      <c r="I73" s="39"/>
      <c r="J73" s="39"/>
      <c r="K73" s="41"/>
      <c r="L73" s="71" t="str">
        <f>IF(AND($D73=الرصيد2!$C$3,$B73&gt;=الرصيد2!$C$4,$B73&lt;=الرصيد2!$C$5),MAX($L$3:$L72)+1,"")</f>
        <v/>
      </c>
    </row>
    <row r="74" spans="2:12" ht="16.5" thickBot="1">
      <c r="B74" s="56"/>
      <c r="C74" s="38"/>
      <c r="D74" s="6" t="str">
        <f>+IF(C74="","",LOOKUP(C74,بيانات!$A$3:$A$101,بيانات!$B$3:$B$101))</f>
        <v/>
      </c>
      <c r="E74" s="38"/>
      <c r="F74" s="6" t="str">
        <f>+IF(E74="","",LOOKUP(E74,بيانات!$C$3:$C$6,بيانات!$D$3:D$6))</f>
        <v/>
      </c>
      <c r="G74" s="39"/>
      <c r="H74" s="39"/>
      <c r="I74" s="39"/>
      <c r="J74" s="39"/>
      <c r="K74" s="41"/>
      <c r="L74" s="71" t="str">
        <f>IF(AND($D74=الرصيد2!$C$3,$B74&gt;=الرصيد2!$C$4,$B74&lt;=الرصيد2!$C$5),MAX($L$3:$L73)+1,"")</f>
        <v/>
      </c>
    </row>
    <row r="75" spans="2:12" ht="16.5" thickBot="1">
      <c r="B75" s="56"/>
      <c r="C75" s="38"/>
      <c r="D75" s="6" t="str">
        <f>+IF(C75="","",LOOKUP(C75,بيانات!$A$3:$A$101,بيانات!$B$3:$B$101))</f>
        <v/>
      </c>
      <c r="E75" s="38"/>
      <c r="F75" s="6" t="str">
        <f>+IF(E75="","",LOOKUP(E75,بيانات!$C$3:$C$6,بيانات!$D$3:D$6))</f>
        <v/>
      </c>
      <c r="G75" s="39"/>
      <c r="H75" s="39"/>
      <c r="I75" s="39"/>
      <c r="J75" s="39"/>
      <c r="K75" s="41"/>
      <c r="L75" s="71" t="str">
        <f>IF(AND($D75=الرصيد2!$C$3,$B75&gt;=الرصيد2!$C$4,$B75&lt;=الرصيد2!$C$5),MAX($L$3:$L74)+1,"")</f>
        <v/>
      </c>
    </row>
    <row r="76" spans="2:12" ht="16.5" thickBot="1">
      <c r="B76" s="56"/>
      <c r="C76" s="38"/>
      <c r="D76" s="6" t="str">
        <f>+IF(C76="","",LOOKUP(C76,بيانات!$A$3:$A$101,بيانات!$B$3:$B$101))</f>
        <v/>
      </c>
      <c r="E76" s="38"/>
      <c r="F76" s="6" t="str">
        <f>+IF(E76="","",LOOKUP(E76,بيانات!$C$3:$C$6,بيانات!$D$3:D$6))</f>
        <v/>
      </c>
      <c r="G76" s="39"/>
      <c r="H76" s="39"/>
      <c r="I76" s="39"/>
      <c r="J76" s="39"/>
      <c r="K76" s="41"/>
      <c r="L76" s="71" t="str">
        <f>IF(AND($D76=الرصيد2!$C$3,$B76&gt;=الرصيد2!$C$4,$B76&lt;=الرصيد2!$C$5),MAX($L$3:$L75)+1,"")</f>
        <v/>
      </c>
    </row>
    <row r="77" spans="2:12" ht="19.5" thickBot="1">
      <c r="B77" s="56"/>
      <c r="C77" s="38"/>
      <c r="D77" s="6" t="str">
        <f>+IF(C77="","",LOOKUP(C77,بيانات!$A$3:$A$101,بيانات!$B$3:$B$101))</f>
        <v/>
      </c>
      <c r="E77" s="38"/>
      <c r="F77" s="6" t="str">
        <f>+IF(E77="","",LOOKUP(E77,بيانات!$C$3:$C$6,بيانات!$D$3:D$6))</f>
        <v/>
      </c>
      <c r="G77" s="39"/>
      <c r="H77" s="29"/>
      <c r="I77" s="39"/>
      <c r="J77" s="39"/>
      <c r="K77" s="41"/>
      <c r="L77" s="71" t="str">
        <f>IF(AND($D77=الرصيد2!$C$3,$B77&gt;=الرصيد2!$C$4,$B77&lt;=الرصيد2!$C$5),MAX($L$3:$L76)+1,"")</f>
        <v/>
      </c>
    </row>
    <row r="78" spans="2:12" ht="16.5" thickBot="1">
      <c r="B78" s="56"/>
      <c r="C78" s="38"/>
      <c r="D78" s="6" t="str">
        <f>+IF(C78="","",LOOKUP(C78,بيانات!$A$3:$A$101,بيانات!$B$3:$B$101))</f>
        <v/>
      </c>
      <c r="E78" s="38"/>
      <c r="F78" s="6" t="str">
        <f>+IF(E78="","",LOOKUP(E78,بيانات!$C$3:$C$6,بيانات!$D$3:D$6))</f>
        <v/>
      </c>
      <c r="G78" s="39"/>
      <c r="H78" s="39"/>
      <c r="I78" s="39"/>
      <c r="J78" s="39"/>
      <c r="K78" s="41"/>
      <c r="L78" s="71" t="str">
        <f>IF(AND($D78=الرصيد2!$C$3,$B78&gt;=الرصيد2!$C$4,$B78&lt;=الرصيد2!$C$5),MAX($L$3:$L77)+1,"")</f>
        <v/>
      </c>
    </row>
    <row r="79" spans="2:12" ht="16.5" thickBot="1">
      <c r="B79" s="56"/>
      <c r="C79" s="38"/>
      <c r="D79" s="6" t="str">
        <f>+IF(C79="","",LOOKUP(C79,بيانات!$A$3:$A$101,بيانات!$B$3:$B$101))</f>
        <v/>
      </c>
      <c r="E79" s="38"/>
      <c r="F79" s="6" t="str">
        <f>+IF(E79="","",LOOKUP(E79,بيانات!$C$3:$C$6,بيانات!$D$3:D$6))</f>
        <v/>
      </c>
      <c r="G79" s="39"/>
      <c r="H79" s="39"/>
      <c r="I79" s="39"/>
      <c r="J79" s="39"/>
      <c r="K79" s="41"/>
      <c r="L79" s="71" t="str">
        <f>IF(AND($D79=الرصيد2!$C$3,$B79&gt;=الرصيد2!$C$4,$B79&lt;=الرصيد2!$C$5),MAX($L$3:$L78)+1,"")</f>
        <v/>
      </c>
    </row>
    <row r="80" spans="2:12" ht="16.5" thickBot="1">
      <c r="B80" s="56"/>
      <c r="C80" s="38"/>
      <c r="D80" s="6" t="str">
        <f>+IF(C80="","",LOOKUP(C80,بيانات!$A$3:$A$101,بيانات!$B$3:$B$101))</f>
        <v/>
      </c>
      <c r="E80" s="38"/>
      <c r="F80" s="6" t="str">
        <f>+IF(E80="","",LOOKUP(E80,بيانات!$C$3:$C$6,بيانات!$D$3:D$6))</f>
        <v/>
      </c>
      <c r="G80" s="39"/>
      <c r="H80" s="39"/>
      <c r="I80" s="39"/>
      <c r="J80" s="39"/>
      <c r="K80" s="41"/>
      <c r="L80" s="71" t="str">
        <f>IF(AND($D80=الرصيد2!$C$3,$B80&gt;=الرصيد2!$C$4,$B80&lt;=الرصيد2!$C$5),MAX($L$3:$L79)+1,"")</f>
        <v/>
      </c>
    </row>
    <row r="81" spans="2:12" ht="16.5" thickBot="1">
      <c r="B81" s="56"/>
      <c r="C81" s="38"/>
      <c r="D81" s="6" t="str">
        <f>+IF(C81="","",LOOKUP(C81,بيانات!$A$3:$A$101,بيانات!$B$3:$B$101))</f>
        <v/>
      </c>
      <c r="E81" s="38"/>
      <c r="F81" s="6" t="str">
        <f>+IF(E81="","",LOOKUP(E81,بيانات!$C$3:$C$6,بيانات!$D$3:D$6))</f>
        <v/>
      </c>
      <c r="G81" s="39"/>
      <c r="H81" s="39"/>
      <c r="I81" s="39"/>
      <c r="J81" s="39"/>
      <c r="K81" s="41"/>
      <c r="L81" s="71" t="str">
        <f>IF(AND($D81=الرصيد2!$C$3,$B81&gt;=الرصيد2!$C$4,$B81&lt;=الرصيد2!$C$5),MAX($L$3:$L80)+1,"")</f>
        <v/>
      </c>
    </row>
    <row r="82" spans="2:12" ht="16.5" thickBot="1">
      <c r="B82" s="56"/>
      <c r="C82" s="38"/>
      <c r="D82" s="6" t="str">
        <f>+IF(C82="","",LOOKUP(C82,بيانات!$A$3:$A$101,بيانات!$B$3:$B$101))</f>
        <v/>
      </c>
      <c r="E82" s="38"/>
      <c r="F82" s="6" t="str">
        <f>+IF(E82="","",LOOKUP(E82,بيانات!$C$3:$C$6,بيانات!$D$3:D$6))</f>
        <v/>
      </c>
      <c r="H82" s="39"/>
      <c r="J82" s="39"/>
      <c r="K82" s="41"/>
      <c r="L82" s="71" t="str">
        <f>IF(AND($D82=الرصيد2!$C$3,$B82&gt;=الرصيد2!$C$4,$B82&lt;=الرصيد2!$C$5),MAX($L$3:$L81)+1,"")</f>
        <v/>
      </c>
    </row>
    <row r="83" spans="2:12" ht="16.5" thickBot="1">
      <c r="B83" s="56"/>
      <c r="C83" s="38"/>
      <c r="D83" s="6" t="str">
        <f>+IF(C83="","",LOOKUP(C83,بيانات!$A$3:$A$101,بيانات!$B$3:$B$101))</f>
        <v/>
      </c>
      <c r="E83" s="38"/>
      <c r="F83" s="6" t="str">
        <f>+IF(E83="","",LOOKUP(E83,بيانات!$C$3:$C$6,بيانات!$D$3:D$6))</f>
        <v/>
      </c>
      <c r="G83" s="39"/>
      <c r="H83" s="39"/>
      <c r="I83" s="39"/>
      <c r="J83" s="39"/>
      <c r="K83" s="41"/>
      <c r="L83" s="71" t="str">
        <f>IF(AND($D83=الرصيد2!$C$3,$B83&gt;=الرصيد2!$C$4,$B83&lt;=الرصيد2!$C$5),MAX($L$3:$L82)+1,"")</f>
        <v/>
      </c>
    </row>
    <row r="84" spans="2:12" ht="16.5" thickBot="1">
      <c r="B84" s="56"/>
      <c r="C84" s="38"/>
      <c r="D84" s="6" t="str">
        <f>+IF(C84="","",LOOKUP(C84,بيانات!$A$3:$A$101,بيانات!$B$3:$B$101))</f>
        <v/>
      </c>
      <c r="E84" s="38"/>
      <c r="F84" s="6" t="str">
        <f>+IF(E84="","",LOOKUP(E84,بيانات!$C$3:$C$6,بيانات!$D$3:D$6))</f>
        <v/>
      </c>
      <c r="G84" s="39"/>
      <c r="H84" s="39"/>
      <c r="I84" s="39"/>
      <c r="J84" s="39"/>
      <c r="K84" s="41"/>
      <c r="L84" s="71" t="str">
        <f>IF(AND($D84=الرصيد2!$C$3,$B84&gt;=الرصيد2!$C$4,$B84&lt;=الرصيد2!$C$5),MAX($L$3:$L83)+1,"")</f>
        <v/>
      </c>
    </row>
    <row r="85" spans="2:12" ht="16.5" thickBot="1">
      <c r="B85" s="56"/>
      <c r="C85" s="38"/>
      <c r="D85" s="6" t="str">
        <f>+IF(C85="","",LOOKUP(C85,بيانات!$A$3:$A$101,بيانات!$B$3:$B$101))</f>
        <v/>
      </c>
      <c r="E85" s="38"/>
      <c r="F85" s="6" t="str">
        <f>+IF(E85="","",LOOKUP(E85,بيانات!$C$3:$C$6,بيانات!$D$3:D$6))</f>
        <v/>
      </c>
      <c r="G85" s="39"/>
      <c r="H85" s="39"/>
      <c r="I85" s="39"/>
      <c r="J85" s="39"/>
      <c r="K85" s="41"/>
      <c r="L85" s="71" t="str">
        <f>IF(AND($D85=الرصيد2!$C$3,$B85&gt;=الرصيد2!$C$4,$B85&lt;=الرصيد2!$C$5),MAX($L$3:$L84)+1,"")</f>
        <v/>
      </c>
    </row>
    <row r="86" spans="2:12" ht="16.5" thickBot="1">
      <c r="B86" s="56"/>
      <c r="C86" s="38"/>
      <c r="D86" s="6" t="str">
        <f>+IF(C86="","",LOOKUP(C86,بيانات!$A$3:$A$101,بيانات!$B$3:$B$101))</f>
        <v/>
      </c>
      <c r="E86" s="38"/>
      <c r="F86" s="6" t="str">
        <f>+IF(E86="","",LOOKUP(E86,بيانات!$C$3:$C$6,بيانات!$D$3:D$6))</f>
        <v/>
      </c>
      <c r="G86" s="39"/>
      <c r="H86" s="39"/>
      <c r="I86" s="39"/>
      <c r="J86" s="39"/>
      <c r="K86" s="41"/>
      <c r="L86" s="71" t="str">
        <f>IF(AND($D86=الرصيد2!$C$3,$B86&gt;=الرصيد2!$C$4,$B86&lt;=الرصيد2!$C$5),MAX($L$3:$L85)+1,"")</f>
        <v/>
      </c>
    </row>
    <row r="87" spans="2:12" ht="16.5" thickBot="1">
      <c r="B87" s="56"/>
      <c r="C87" s="38"/>
      <c r="D87" s="6" t="str">
        <f>+IF(C87="","",LOOKUP(C87,بيانات!$A$3:$A$101,بيانات!$B$3:$B$101))</f>
        <v/>
      </c>
      <c r="E87" s="38"/>
      <c r="F87" s="6" t="str">
        <f>+IF(E87="","",LOOKUP(E87,بيانات!$C$3:$C$6,بيانات!$D$3:D$6))</f>
        <v/>
      </c>
      <c r="G87" s="39"/>
      <c r="H87" s="39"/>
      <c r="I87" s="39"/>
      <c r="J87" s="39"/>
      <c r="K87" s="41"/>
      <c r="L87" s="71" t="str">
        <f>IF(AND($D87=الرصيد2!$C$3,$B87&gt;=الرصيد2!$C$4,$B87&lt;=الرصيد2!$C$5),MAX($L$3:$L86)+1,"")</f>
        <v/>
      </c>
    </row>
    <row r="88" spans="2:12" ht="15.75">
      <c r="B88" s="56"/>
      <c r="C88" s="38"/>
      <c r="D88" s="6" t="str">
        <f>+IF(C88="","",LOOKUP(C88,بيانات!$A$3:$A$101,بيانات!$B$3:$B$101))</f>
        <v/>
      </c>
      <c r="E88" s="38"/>
      <c r="F88" s="6" t="str">
        <f>+IF(E88="","",LOOKUP(E88,بيانات!$C$3:$C$6,بيانات!$D$3:D$6))</f>
        <v/>
      </c>
      <c r="G88" s="39"/>
      <c r="H88" s="39"/>
      <c r="I88" s="39"/>
      <c r="J88" s="39"/>
      <c r="K88" s="30"/>
      <c r="L88" s="71" t="str">
        <f>IF(AND($D88=الرصيد2!$C$3,$B88&gt;=الرصيد2!$C$4,$B88&lt;=الرصيد2!$C$5),MAX($L$3:$L87)+1,"")</f>
        <v/>
      </c>
    </row>
    <row r="89" spans="2:12" ht="15.75">
      <c r="B89" s="56"/>
      <c r="C89" s="38"/>
      <c r="D89" s="6" t="str">
        <f>+IF(C89="","",LOOKUP(C89,بيانات!$A$3:$A$101,بيانات!$B$3:$B$101))</f>
        <v/>
      </c>
      <c r="E89" s="38"/>
      <c r="F89" s="6" t="str">
        <f>+IF(E89="","",LOOKUP(E89,بيانات!$C$3:$C$6,بيانات!$D$3:D$6))</f>
        <v/>
      </c>
      <c r="G89" s="39"/>
      <c r="H89" s="39"/>
      <c r="I89" s="39"/>
      <c r="J89" s="39"/>
      <c r="K89" s="30"/>
      <c r="L89" s="71" t="str">
        <f>IF(AND($D89=الرصيد2!$C$3,$B89&gt;=الرصيد2!$C$4,$B89&lt;=الرصيد2!$C$5),MAX($L$3:$L88)+1,"")</f>
        <v/>
      </c>
    </row>
    <row r="90" spans="2:12" ht="18.75">
      <c r="B90" s="56"/>
      <c r="C90" s="38"/>
      <c r="D90" s="6" t="str">
        <f>+IF(C90="","",LOOKUP(C90,بيانات!$A$3:$A$101,بيانات!$B$3:$B$101))</f>
        <v/>
      </c>
      <c r="E90" s="38"/>
      <c r="F90" s="6" t="str">
        <f>+IF(E90="","",LOOKUP(E90,بيانات!$C$3:$C$6,بيانات!$D$3:D$6))</f>
        <v/>
      </c>
      <c r="G90" s="29"/>
      <c r="H90" s="29"/>
      <c r="I90" s="29"/>
      <c r="J90" s="39"/>
      <c r="K90" s="30"/>
      <c r="L90" s="71" t="str">
        <f>IF(AND($D90=الرصيد2!$C$3,$B90&gt;=الرصيد2!$C$4,$B90&lt;=الرصيد2!$C$5),MAX($L$3:$L89)+1,"")</f>
        <v/>
      </c>
    </row>
    <row r="91" spans="2:12" ht="19.5" thickBot="1">
      <c r="B91" s="56"/>
      <c r="C91" s="38"/>
      <c r="D91" s="6" t="str">
        <f>+IF(C91="","",LOOKUP(C91,بيانات!$A$3:$A$101,بيانات!$B$3:$B$101))</f>
        <v/>
      </c>
      <c r="E91" s="38"/>
      <c r="F91" s="6" t="str">
        <f>+IF(E91="","",LOOKUP(E91,بيانات!$C$3:$C$6,بيانات!$D$3:D$6))</f>
        <v/>
      </c>
      <c r="G91" s="39"/>
      <c r="H91" s="29"/>
      <c r="I91" s="39"/>
      <c r="J91" s="39"/>
      <c r="K91" s="30"/>
      <c r="L91" s="71" t="str">
        <f>IF(AND($D91=الرصيد2!$C$3,$B91&gt;=الرصيد2!$C$4,$B91&lt;=الرصيد2!$C$5),MAX($L$3:$L90)+1,"")</f>
        <v/>
      </c>
    </row>
    <row r="92" spans="2:12" ht="19.5" thickBot="1">
      <c r="B92" s="56"/>
      <c r="C92" s="38"/>
      <c r="D92" s="6" t="str">
        <f>+IF(C92="","",LOOKUP(C92,بيانات!$A$3:$A$101,بيانات!$B$3:$B$101))</f>
        <v/>
      </c>
      <c r="E92" s="38"/>
      <c r="F92" s="6"/>
      <c r="G92" s="39"/>
      <c r="H92" s="46"/>
      <c r="I92" s="39"/>
      <c r="J92" s="39"/>
      <c r="K92" s="32"/>
      <c r="L92" s="71" t="str">
        <f>IF(AND($D92=الرصيد2!$C$3,$B92&gt;=الرصيد2!$C$4,$B92&lt;=الرصيد2!$C$5),MAX($L$3:$L91)+1,"")</f>
        <v/>
      </c>
    </row>
    <row r="93" spans="2:12" ht="15.75">
      <c r="B93" s="56"/>
      <c r="C93" s="38"/>
      <c r="D93" s="6" t="str">
        <f>+IF(C93="","",LOOKUP(C93,بيانات!$A$3:$A$101,بيانات!$B$3:$B$101))</f>
        <v/>
      </c>
      <c r="E93" s="38"/>
      <c r="F93" s="6" t="str">
        <f>+IF(E93="","",LOOKUP(E93,بيانات!$C$3:$C$6,بيانات!$D$3:D$6))</f>
        <v/>
      </c>
      <c r="G93" s="39"/>
      <c r="H93" s="39"/>
      <c r="I93" s="39"/>
      <c r="J93" s="39"/>
      <c r="K93" s="30"/>
      <c r="L93" s="71" t="str">
        <f>IF(AND($D93=الرصيد2!$C$3,$B93&gt;=الرصيد2!$C$4,$B93&lt;=الرصيد2!$C$5),MAX($L$3:$L92)+1,"")</f>
        <v/>
      </c>
    </row>
    <row r="94" spans="2:12" ht="15.75">
      <c r="B94" s="56"/>
      <c r="C94" s="38"/>
      <c r="D94" s="6" t="str">
        <f>+IF(C94="","",LOOKUP(C94,بيانات!$A$3:$A$101,بيانات!$B$3:$B$101))</f>
        <v/>
      </c>
      <c r="E94" s="38"/>
      <c r="F94" s="6" t="str">
        <f>+IF(E94="","",LOOKUP(E94,بيانات!$C$3:$C$6,بيانات!$D$3:D$6))</f>
        <v/>
      </c>
      <c r="G94" s="39"/>
      <c r="H94" s="39"/>
      <c r="I94" s="39"/>
      <c r="J94" s="39"/>
      <c r="K94" s="30"/>
      <c r="L94" s="71" t="str">
        <f>IF(AND($D94=الرصيد2!$C$3,$B94&gt;=الرصيد2!$C$4,$B94&lt;=الرصيد2!$C$5),MAX($L$3:$L93)+1,"")</f>
        <v/>
      </c>
    </row>
    <row r="95" spans="2:12" ht="15.75">
      <c r="B95" s="56"/>
      <c r="C95" s="38"/>
      <c r="D95" s="6" t="str">
        <f>+IF(C95="","",LOOKUP(C95,بيانات!$A$3:$A$101,بيانات!$B$3:$B$101))</f>
        <v/>
      </c>
      <c r="E95" s="38"/>
      <c r="F95" s="6" t="str">
        <f>+IF(E95="","",LOOKUP(E95,بيانات!$C$3:$C$6,بيانات!$D$3:D$6))</f>
        <v/>
      </c>
      <c r="G95" s="39"/>
      <c r="H95" s="39"/>
      <c r="I95" s="39"/>
      <c r="J95" s="39"/>
      <c r="K95" s="30"/>
      <c r="L95" s="71" t="str">
        <f>IF(AND($D95=الرصيد2!$C$3,$B95&gt;=الرصيد2!$C$4,$B95&lt;=الرصيد2!$C$5),MAX($L$3:$L94)+1,"")</f>
        <v/>
      </c>
    </row>
    <row r="96" spans="2:12" ht="15.75">
      <c r="B96" s="56"/>
      <c r="C96" s="38"/>
      <c r="D96" s="6" t="str">
        <f>+IF(C96="","",LOOKUP(C96,بيانات!$A$3:$A$101,بيانات!$B$3:$B$101))</f>
        <v/>
      </c>
      <c r="E96" s="38"/>
      <c r="F96" s="6" t="str">
        <f>+IF(E96="","",LOOKUP(E96,بيانات!$C$3:$C$6,بيانات!$D$3:D$6))</f>
        <v/>
      </c>
      <c r="G96" s="39"/>
      <c r="H96" s="39"/>
      <c r="I96" s="39"/>
      <c r="J96" s="39"/>
      <c r="K96" s="30"/>
      <c r="L96" s="71" t="str">
        <f>IF(AND($D96=الرصيد2!$C$3,$B96&gt;=الرصيد2!$C$4,$B96&lt;=الرصيد2!$C$5),MAX($L$3:$L95)+1,"")</f>
        <v/>
      </c>
    </row>
    <row r="97" spans="2:12" ht="15.75">
      <c r="B97" s="56"/>
      <c r="C97" s="38"/>
      <c r="D97" s="6" t="str">
        <f>+IF(C97="","",LOOKUP(C97,بيانات!$A$3:$A$101,بيانات!$B$3:$B$101))</f>
        <v/>
      </c>
      <c r="E97" s="38"/>
      <c r="F97" s="6" t="str">
        <f>+IF(E97="","",LOOKUP(E97,بيانات!$C$3:$C$6,بيانات!$D$3:D$6))</f>
        <v/>
      </c>
      <c r="G97" s="39"/>
      <c r="H97" s="39"/>
      <c r="I97" s="39"/>
      <c r="J97" s="39"/>
      <c r="K97" s="30"/>
      <c r="L97" s="71" t="str">
        <f>IF(AND($D97=الرصيد2!$C$3,$B97&gt;=الرصيد2!$C$4,$B97&lt;=الرصيد2!$C$5),MAX($L$3:$L96)+1,"")</f>
        <v/>
      </c>
    </row>
    <row r="98" spans="2:12" ht="15.75">
      <c r="B98" s="56"/>
      <c r="C98" s="38"/>
      <c r="D98" s="6" t="str">
        <f>+IF(C98="","",LOOKUP(C98,بيانات!$A$3:$A$101,بيانات!$B$3:$B$101))</f>
        <v/>
      </c>
      <c r="E98" s="38"/>
      <c r="F98" s="6" t="str">
        <f>+IF(E98="","",LOOKUP(E98,بيانات!$C$3:$C$6,بيانات!$D$3:D$6))</f>
        <v/>
      </c>
      <c r="G98" s="39"/>
      <c r="H98" s="39"/>
      <c r="I98" s="39"/>
      <c r="J98" s="39"/>
      <c r="K98" s="30"/>
      <c r="L98" s="71" t="str">
        <f>IF(AND($D98=الرصيد2!$C$3,$B98&gt;=الرصيد2!$C$4,$B98&lt;=الرصيد2!$C$5),MAX($L$3:$L97)+1,"")</f>
        <v/>
      </c>
    </row>
    <row r="99" spans="2:12" ht="15.75">
      <c r="B99" s="56"/>
      <c r="C99" s="38"/>
      <c r="D99" s="6" t="str">
        <f>+IF(C99="","",LOOKUP(C99,بيانات!$A$3:$A$101,بيانات!$B$3:$B$101))</f>
        <v/>
      </c>
      <c r="E99" s="38"/>
      <c r="F99" s="6" t="str">
        <f>+IF(E99="","",LOOKUP(E99,بيانات!$C$3:$C$6,بيانات!$D$3:D$6))</f>
        <v/>
      </c>
      <c r="G99" s="39"/>
      <c r="H99" s="39"/>
      <c r="I99" s="39"/>
      <c r="J99" s="39"/>
      <c r="K99" s="30"/>
      <c r="L99" s="71" t="str">
        <f>IF(AND($D99=الرصيد2!$C$3,$B99&gt;=الرصيد2!$C$4,$B99&lt;=الرصيد2!$C$5),MAX($L$3:$L98)+1,"")</f>
        <v/>
      </c>
    </row>
    <row r="100" spans="2:12" ht="15.75">
      <c r="B100" s="56"/>
      <c r="C100" s="38"/>
      <c r="D100" s="6" t="str">
        <f>+IF(C100="","",LOOKUP(C100,بيانات!$A$3:$A$101,بيانات!$B$3:$B$101))</f>
        <v/>
      </c>
      <c r="E100" s="38"/>
      <c r="F100" s="6" t="str">
        <f>+IF(E100="","",LOOKUP(E100,بيانات!$C$3:$C$6,بيانات!$D$3:D$6))</f>
        <v/>
      </c>
      <c r="G100" s="39"/>
      <c r="H100" s="39"/>
      <c r="I100" s="39"/>
      <c r="J100" s="39"/>
      <c r="K100" s="30"/>
      <c r="L100" s="71" t="str">
        <f>IF(AND($D100=الرصيد2!$C$3,$B100&gt;=الرصيد2!$C$4,$B100&lt;=الرصيد2!$C$5),MAX($L$3:$L99)+1,"")</f>
        <v/>
      </c>
    </row>
    <row r="101" spans="2:12" ht="15.75">
      <c r="B101" s="56"/>
      <c r="C101" s="38"/>
      <c r="D101" s="6" t="str">
        <f>+IF(C101="","",LOOKUP(C101,بيانات!$A$3:$A$101,بيانات!$B$3:$B$101))</f>
        <v/>
      </c>
      <c r="E101" s="38"/>
      <c r="F101" s="6" t="str">
        <f>+IF(E101="","",LOOKUP(E101,بيانات!$C$3:$C$6,بيانات!$D$3:D$6))</f>
        <v/>
      </c>
      <c r="G101" s="39"/>
      <c r="H101" s="39"/>
      <c r="I101" s="39"/>
      <c r="J101" s="39"/>
      <c r="K101" s="30"/>
      <c r="L101" s="71" t="str">
        <f>IF(AND($D101=الرصيد2!$C$3,$B101&gt;=الرصيد2!$C$4,$B101&lt;=الرصيد2!$C$5),MAX($L$3:$L100)+1,"")</f>
        <v/>
      </c>
    </row>
    <row r="102" spans="2:12" ht="15.75">
      <c r="B102" s="56"/>
      <c r="C102" s="38"/>
      <c r="D102" s="6" t="str">
        <f>+IF(C102="","",LOOKUP(C102,بيانات!$A$3:$A$101,بيانات!$B$3:$B$101))</f>
        <v/>
      </c>
      <c r="E102" s="38"/>
      <c r="F102" s="6" t="str">
        <f>+IF(E102="","",LOOKUP(E102,بيانات!$C$3:$C$6,بيانات!$D$3:D$6))</f>
        <v/>
      </c>
      <c r="G102" s="39"/>
      <c r="H102" s="39"/>
      <c r="I102" s="39"/>
      <c r="J102" s="39"/>
      <c r="K102" s="30"/>
      <c r="L102" s="71" t="str">
        <f>IF(AND($D102=الرصيد2!$C$3,$B102&gt;=الرصيد2!$C$4,$B102&lt;=الرصيد2!$C$5),MAX($L$3:$L101)+1,"")</f>
        <v/>
      </c>
    </row>
    <row r="103" spans="2:12" ht="15.75">
      <c r="B103" s="56"/>
      <c r="C103" s="38"/>
      <c r="D103" s="6" t="str">
        <f>+IF(C103="","",LOOKUP(C103,بيانات!$A$3:$A$101,بيانات!$B$3:$B$101))</f>
        <v/>
      </c>
      <c r="E103" s="38"/>
      <c r="F103" s="6" t="str">
        <f>+IF(E103="","",LOOKUP(E103,بيانات!$C$3:$C$6,بيانات!$D$3:D$6))</f>
        <v/>
      </c>
      <c r="G103" s="39"/>
      <c r="H103" s="39"/>
      <c r="I103" s="39"/>
      <c r="J103" s="39"/>
      <c r="K103" s="30"/>
      <c r="L103" s="71" t="str">
        <f>IF(AND($D103=الرصيد2!$C$3,$B103&gt;=الرصيد2!$C$4,$B103&lt;=الرصيد2!$C$5),MAX($L$3:$L102)+1,"")</f>
        <v/>
      </c>
    </row>
    <row r="104" spans="2:12" ht="15.75">
      <c r="B104" s="56"/>
      <c r="C104" s="38"/>
      <c r="D104" s="6" t="str">
        <f>+IF(C104="","",LOOKUP(C104,بيانات!$A$3:$A$101,بيانات!$B$3:$B$101))</f>
        <v/>
      </c>
      <c r="E104" s="38"/>
      <c r="F104" s="6" t="str">
        <f>+IF(E104="","",LOOKUP(E104,بيانات!$C$3:$C$6,بيانات!$D$3:D$6))</f>
        <v/>
      </c>
      <c r="G104" s="39"/>
      <c r="H104" s="39"/>
      <c r="I104" s="39"/>
      <c r="J104" s="39"/>
      <c r="K104" s="30"/>
      <c r="L104" s="71" t="str">
        <f>IF(AND($D104=الرصيد2!$C$3,$B104&gt;=الرصيد2!$C$4,$B104&lt;=الرصيد2!$C$5),MAX($L$3:$L103)+1,"")</f>
        <v/>
      </c>
    </row>
    <row r="105" spans="2:12" ht="15.75">
      <c r="B105" s="56"/>
      <c r="C105" s="38"/>
      <c r="D105" s="6" t="str">
        <f>+IF(C105="","",LOOKUP(C105,بيانات!$A$3:$A$101,بيانات!$B$3:$B$101))</f>
        <v/>
      </c>
      <c r="E105" s="38"/>
      <c r="F105" s="6" t="str">
        <f>+IF(E105="","",LOOKUP(E105,بيانات!$C$3:$C$6,بيانات!$D$3:D$6))</f>
        <v/>
      </c>
      <c r="G105" s="39"/>
      <c r="H105" s="39"/>
      <c r="I105" s="39"/>
      <c r="J105" s="39"/>
      <c r="K105" s="30"/>
      <c r="L105" s="71" t="str">
        <f>IF(AND($D105=الرصيد2!$C$3,$B105&gt;=الرصيد2!$C$4,$B105&lt;=الرصيد2!$C$5),MAX($L$3:$L104)+1,"")</f>
        <v/>
      </c>
    </row>
    <row r="106" spans="2:12" ht="15.75">
      <c r="B106" s="56"/>
      <c r="C106" s="38"/>
      <c r="D106" s="6" t="str">
        <f>+IF(C106="","",LOOKUP(C106,بيانات!$A$3:$A$101,بيانات!$B$3:$B$101))</f>
        <v/>
      </c>
      <c r="E106" s="38"/>
      <c r="F106" s="6" t="str">
        <f>+IF(E106="","",LOOKUP(E106,بيانات!$C$3:$C$6,بيانات!$D$3:D$6))</f>
        <v/>
      </c>
      <c r="G106" s="39"/>
      <c r="H106" s="39"/>
      <c r="I106" s="39"/>
      <c r="J106" s="39"/>
      <c r="K106" s="30"/>
      <c r="L106" s="71" t="str">
        <f>IF(AND($D106=الرصيد2!$C$3,$B106&gt;=الرصيد2!$C$4,$B106&lt;=الرصيد2!$C$5),MAX($L$3:$L105)+1,"")</f>
        <v/>
      </c>
    </row>
    <row r="107" spans="2:12" ht="15.75">
      <c r="B107" s="56"/>
      <c r="C107" s="38"/>
      <c r="D107" s="6" t="str">
        <f>+IF(C107="","",LOOKUP(C107,بيانات!$A$3:$A$101,بيانات!$B$3:$B$101))</f>
        <v/>
      </c>
      <c r="E107" s="38"/>
      <c r="F107" s="6" t="str">
        <f>+IF(E107="","",LOOKUP(E107,بيانات!$C$3:$C$6,بيانات!$D$3:D$6))</f>
        <v/>
      </c>
      <c r="G107" s="39"/>
      <c r="H107" s="39"/>
      <c r="I107" s="39"/>
      <c r="J107" s="39"/>
      <c r="K107" s="30"/>
      <c r="L107" s="71" t="str">
        <f>IF(AND($D107=الرصيد2!$C$3,$B107&gt;=الرصيد2!$C$4,$B107&lt;=الرصيد2!$C$5),MAX($L$3:$L106)+1,"")</f>
        <v/>
      </c>
    </row>
    <row r="108" spans="2:12" ht="16.5" thickBot="1">
      <c r="B108" s="56"/>
      <c r="C108" s="38"/>
      <c r="D108" s="6" t="str">
        <f>+IF(C108="","",LOOKUP(C108,بيانات!$A$3:$A$101,بيانات!$B$3:$B$101))</f>
        <v/>
      </c>
      <c r="E108" s="38"/>
      <c r="F108" s="6" t="str">
        <f>+IF(E108="","",LOOKUP(E108,بيانات!$C$3:$C$6,بيانات!$D$3:D$6))</f>
        <v/>
      </c>
      <c r="G108" s="39"/>
      <c r="H108" s="39"/>
      <c r="I108" s="39"/>
      <c r="J108" s="39"/>
      <c r="K108" s="31"/>
      <c r="L108" s="71" t="str">
        <f>IF(AND($D108=الرصيد2!$C$3,$B108&gt;=الرصيد2!$C$4,$B108&lt;=الرصيد2!$C$5),MAX($L$3:$L107)+1,"")</f>
        <v/>
      </c>
    </row>
    <row r="109" spans="2:12" ht="16.5" thickBot="1">
      <c r="B109" s="56"/>
      <c r="C109" s="38"/>
      <c r="D109" s="6" t="str">
        <f>+IF(C109="","",LOOKUP(C109,بيانات!$A$3:$A$101,بيانات!$B$3:$B$101))</f>
        <v/>
      </c>
      <c r="E109" s="38"/>
      <c r="F109" s="6" t="str">
        <f>+IF(E109="","",LOOKUP(E109,بيانات!$C$3:$C$6,بيانات!$D$3:D$6))</f>
        <v/>
      </c>
      <c r="G109" s="39"/>
      <c r="H109" s="39"/>
      <c r="I109" s="39"/>
      <c r="J109" s="39"/>
      <c r="K109" s="32"/>
      <c r="L109" s="71" t="str">
        <f>IF(AND($D109=الرصيد2!$C$3,$B109&gt;=الرصيد2!$C$4,$B109&lt;=الرصيد2!$C$5),MAX($L$3:$L108)+1,"")</f>
        <v/>
      </c>
    </row>
    <row r="110" spans="2:12" ht="16.5" thickBot="1">
      <c r="B110" s="56"/>
      <c r="C110" s="38"/>
      <c r="D110" s="6" t="str">
        <f>+IF(C110="","",LOOKUP(C110,بيانات!$A$3:$A$101,بيانات!$B$3:$B$101))</f>
        <v/>
      </c>
      <c r="E110" s="38"/>
      <c r="F110" s="6" t="str">
        <f>+IF(E110="","",LOOKUP(E110,بيانات!$C$3:$C$6,بيانات!$D$3:D$6))</f>
        <v/>
      </c>
      <c r="G110" s="39"/>
      <c r="H110" s="39"/>
      <c r="I110" s="39"/>
      <c r="J110" s="39"/>
      <c r="K110" s="30"/>
      <c r="L110" s="71" t="str">
        <f>IF(AND($D110=الرصيد2!$C$3,$B110&gt;=الرصيد2!$C$4,$B110&lt;=الرصيد2!$C$5),MAX($L$3:$L109)+1,"")</f>
        <v/>
      </c>
    </row>
    <row r="111" spans="2:12" ht="16.5" thickBot="1">
      <c r="B111" s="56"/>
      <c r="C111" s="38"/>
      <c r="D111" s="6" t="str">
        <f>+IF(C111="","",LOOKUP(C111,بيانات!$A$3:$A$101,بيانات!$B$3:$B$101))</f>
        <v/>
      </c>
      <c r="E111" s="38"/>
      <c r="F111" s="6" t="str">
        <f>+IF(E111="","",LOOKUP(E111,بيانات!$C$3:$C$6,بيانات!$D$3:D$6))</f>
        <v/>
      </c>
      <c r="G111" s="39"/>
      <c r="H111" s="39"/>
      <c r="I111" s="39"/>
      <c r="J111" s="39"/>
      <c r="K111" s="32"/>
      <c r="L111" s="71" t="str">
        <f>IF(AND($D111=الرصيد2!$C$3,$B111&gt;=الرصيد2!$C$4,$B111&lt;=الرصيد2!$C$5),MAX($L$3:$L110)+1,"")</f>
        <v/>
      </c>
    </row>
    <row r="112" spans="2:12" ht="16.5" thickBot="1">
      <c r="B112" s="56"/>
      <c r="C112" s="38"/>
      <c r="D112" s="6" t="str">
        <f>+IF(C112="","",LOOKUP(C112,بيانات!$A$3:$A$101,بيانات!$B$3:$B$101))</f>
        <v/>
      </c>
      <c r="E112" s="38"/>
      <c r="F112" s="6" t="str">
        <f>+IF(E112="","",LOOKUP(E112,بيانات!$C$3:$C$6,بيانات!$D$3:D$6))</f>
        <v/>
      </c>
      <c r="G112" s="39"/>
      <c r="H112" s="39"/>
      <c r="I112" s="39"/>
      <c r="J112" s="39"/>
      <c r="K112" s="32"/>
      <c r="L112" s="71" t="str">
        <f>IF(AND($D112=الرصيد2!$C$3,$B112&gt;=الرصيد2!$C$4,$B112&lt;=الرصيد2!$C$5),MAX($L$3:$L111)+1,"")</f>
        <v/>
      </c>
    </row>
    <row r="113" spans="2:12" ht="16.5" thickBot="1">
      <c r="B113" s="56"/>
      <c r="C113" s="38"/>
      <c r="D113" s="6" t="str">
        <f>+IF(C113="","",LOOKUP(C113,بيانات!$A$3:$A$101,بيانات!$B$3:$B$101))</f>
        <v/>
      </c>
      <c r="E113" s="38"/>
      <c r="F113" s="6" t="str">
        <f>+IF(E113="","",LOOKUP(E113,بيانات!$C$3:$C$6,بيانات!$D$3:D$6))</f>
        <v/>
      </c>
      <c r="G113" s="39"/>
      <c r="H113" s="39"/>
      <c r="I113" s="39"/>
      <c r="J113" s="39"/>
      <c r="K113" s="32"/>
      <c r="L113" s="71" t="str">
        <f>IF(AND($D113=الرصيد2!$C$3,$B113&gt;=الرصيد2!$C$4,$B113&lt;=الرصيد2!$C$5),MAX($L$3:$L112)+1,"")</f>
        <v/>
      </c>
    </row>
    <row r="114" spans="2:12" ht="16.5" thickBot="1">
      <c r="B114" s="56"/>
      <c r="C114" s="38"/>
      <c r="D114" s="6" t="str">
        <f>+IF(C114="","",LOOKUP(C114,بيانات!$A$3:$A$101,بيانات!$B$3:$B$101))</f>
        <v/>
      </c>
      <c r="E114" s="38"/>
      <c r="F114" s="6" t="str">
        <f>+IF(E114="","",LOOKUP(E114,بيانات!$C$3:$C$6,بيانات!$D$3:D$6))</f>
        <v/>
      </c>
      <c r="G114" s="39"/>
      <c r="H114" s="39"/>
      <c r="I114" s="39"/>
      <c r="J114" s="39"/>
      <c r="K114" s="30"/>
      <c r="L114" s="71" t="str">
        <f>IF(AND($D114=الرصيد2!$C$3,$B114&gt;=الرصيد2!$C$4,$B114&lt;=الرصيد2!$C$5),MAX($L$3:$L113)+1,"")</f>
        <v/>
      </c>
    </row>
    <row r="115" spans="2:12" ht="16.5" thickBot="1">
      <c r="B115" s="56"/>
      <c r="C115" s="38"/>
      <c r="D115" s="6" t="str">
        <f>+IF(C115="","",LOOKUP(C115,بيانات!$A$3:$A$101,بيانات!$B$3:$B$101))</f>
        <v/>
      </c>
      <c r="E115" s="38"/>
      <c r="F115" s="6" t="str">
        <f>+IF(E115="","",LOOKUP(E115,بيانات!$C$3:$C$6,بيانات!$D$3:D$6))</f>
        <v/>
      </c>
      <c r="G115" s="39"/>
      <c r="H115" s="39"/>
      <c r="I115" s="39"/>
      <c r="J115" s="39"/>
      <c r="K115" s="42"/>
      <c r="L115" s="71" t="str">
        <f>IF(AND($D115=الرصيد2!$C$3,$B115&gt;=الرصيد2!$C$4,$B115&lt;=الرصيد2!$C$5),MAX($L$3:$L114)+1,"")</f>
        <v/>
      </c>
    </row>
    <row r="116" spans="2:12" ht="16.5" thickBot="1">
      <c r="B116" s="56"/>
      <c r="C116" s="38"/>
      <c r="D116" s="6" t="str">
        <f>+IF(C116="","",LOOKUP(C116,بيانات!$A$3:$A$101,بيانات!$B$3:$B$101))</f>
        <v/>
      </c>
      <c r="E116" s="38"/>
      <c r="F116" s="6" t="str">
        <f>+IF(E116="","",LOOKUP(E116,بيانات!$C$3:$C$6,بيانات!$D$3:D$6))</f>
        <v/>
      </c>
      <c r="G116" s="39"/>
      <c r="H116" s="39"/>
      <c r="I116" s="39"/>
      <c r="J116" s="39"/>
      <c r="K116" s="30"/>
      <c r="L116" s="71" t="str">
        <f>IF(AND($D116=الرصيد2!$C$3,$B116&gt;=الرصيد2!$C$4,$B116&lt;=الرصيد2!$C$5),MAX($L$3:$L115)+1,"")</f>
        <v/>
      </c>
    </row>
    <row r="117" spans="2:12" ht="16.5" thickBot="1">
      <c r="B117" s="56"/>
      <c r="C117" s="38"/>
      <c r="D117" s="6" t="str">
        <f>+IF(C117="","",LOOKUP(C117,بيانات!$A$3:$A$101,بيانات!$B$3:$B$101))</f>
        <v/>
      </c>
      <c r="E117" s="38"/>
      <c r="F117" s="6" t="str">
        <f>+IF(E117="","",LOOKUP(E117,بيانات!$C$3:$C$6,بيانات!$D$3:D$6))</f>
        <v/>
      </c>
      <c r="G117" s="39"/>
      <c r="H117" s="39"/>
      <c r="I117" s="39"/>
      <c r="J117" s="39"/>
      <c r="K117" s="42"/>
      <c r="L117" s="71" t="str">
        <f>IF(AND($D117=الرصيد2!$C$3,$B117&gt;=الرصيد2!$C$4,$B117&lt;=الرصيد2!$C$5),MAX($L$3:$L116)+1,"")</f>
        <v/>
      </c>
    </row>
    <row r="118" spans="2:12" ht="16.5" thickBot="1">
      <c r="B118" s="56"/>
      <c r="C118" s="38"/>
      <c r="D118" s="6" t="str">
        <f>+IF(C118="","",LOOKUP(C118,بيانات!$A$3:$A$101,بيانات!$B$3:$B$101))</f>
        <v/>
      </c>
      <c r="E118" s="38"/>
      <c r="F118" s="6" t="str">
        <f>+IF(E118="","",LOOKUP(E118,بيانات!$C$3:$C$6,بيانات!$D$3:D$6))</f>
        <v/>
      </c>
      <c r="G118" s="39"/>
      <c r="H118" s="39"/>
      <c r="I118" s="39"/>
      <c r="J118" s="39"/>
      <c r="K118" s="42"/>
      <c r="L118" s="71" t="str">
        <f>IF(AND($D118=الرصيد2!$C$3,$B118&gt;=الرصيد2!$C$4,$B118&lt;=الرصيد2!$C$5),MAX($L$3:$L117)+1,"")</f>
        <v/>
      </c>
    </row>
    <row r="119" spans="2:12" ht="16.5" thickBot="1">
      <c r="B119" s="56"/>
      <c r="C119" s="38"/>
      <c r="D119" s="6" t="str">
        <f>+IF(C119="","",LOOKUP(C119,بيانات!$A$3:$A$101,بيانات!$B$3:$B$101))</f>
        <v/>
      </c>
      <c r="E119" s="38"/>
      <c r="F119" s="6" t="str">
        <f>+IF(E119="","",LOOKUP(E119,بيانات!$C$3:$C$6,بيانات!$D$3:D$6))</f>
        <v/>
      </c>
      <c r="G119" s="39"/>
      <c r="H119" s="39"/>
      <c r="I119" s="39"/>
      <c r="J119" s="39"/>
      <c r="K119" s="42"/>
      <c r="L119" s="71" t="str">
        <f>IF(AND($D119=الرصيد2!$C$3,$B119&gt;=الرصيد2!$C$4,$B119&lt;=الرصيد2!$C$5),MAX($L$3:$L118)+1,"")</f>
        <v/>
      </c>
    </row>
    <row r="120" spans="2:12" ht="16.5" thickBot="1">
      <c r="B120" s="56"/>
      <c r="C120" s="38"/>
      <c r="D120" s="6" t="str">
        <f>+IF(C120="","",LOOKUP(C120,بيانات!$A$3:$A$101,بيانات!$B$3:$B$101))</f>
        <v/>
      </c>
      <c r="E120" s="38"/>
      <c r="F120" s="6" t="str">
        <f>+IF(E120="","",LOOKUP(E120,بيانات!$C$3:$C$6,بيانات!$D$3:D$6))</f>
        <v/>
      </c>
      <c r="G120" s="39"/>
      <c r="H120" s="39"/>
      <c r="I120" s="39"/>
      <c r="J120" s="39"/>
      <c r="K120" s="42"/>
      <c r="L120" s="71" t="str">
        <f>IF(AND($D120=الرصيد2!$C$3,$B120&gt;=الرصيد2!$C$4,$B120&lt;=الرصيد2!$C$5),MAX($L$3:$L119)+1,"")</f>
        <v/>
      </c>
    </row>
    <row r="121" spans="2:12" ht="16.5" thickBot="1">
      <c r="B121" s="56"/>
      <c r="C121" s="38"/>
      <c r="D121" s="6" t="str">
        <f>+IF(C121="","",LOOKUP(C121,بيانات!$A$3:$A$101,بيانات!$B$3:$B$101))</f>
        <v/>
      </c>
      <c r="E121" s="38"/>
      <c r="F121" s="6" t="str">
        <f>+IF(E121="","",LOOKUP(E121,بيانات!$C$3:$C$6,بيانات!$D$3:D$6))</f>
        <v/>
      </c>
      <c r="G121" s="39"/>
      <c r="H121" s="39"/>
      <c r="I121" s="39"/>
      <c r="J121" s="39"/>
      <c r="K121" s="42"/>
      <c r="L121" s="71" t="str">
        <f>IF(AND($D121=الرصيد2!$C$3,$B121&gt;=الرصيد2!$C$4,$B121&lt;=الرصيد2!$C$5),MAX($L$3:$L120)+1,"")</f>
        <v/>
      </c>
    </row>
    <row r="122" spans="2:12" ht="16.5" thickBot="1">
      <c r="B122" s="56"/>
      <c r="C122" s="38"/>
      <c r="D122" s="6" t="str">
        <f>+IF(C122="","",LOOKUP(C122,بيانات!$A$3:$A$101,بيانات!$B$3:$B$101))</f>
        <v/>
      </c>
      <c r="E122" s="38"/>
      <c r="F122" s="6" t="str">
        <f>+IF(E122="","",LOOKUP(E122,بيانات!$C$3:$C$6,بيانات!$D$3:D$6))</f>
        <v/>
      </c>
      <c r="G122" s="39"/>
      <c r="H122" s="39"/>
      <c r="I122" s="39"/>
      <c r="J122" s="39"/>
      <c r="K122" s="42"/>
      <c r="L122" s="71" t="str">
        <f>IF(AND($D122=الرصيد2!$C$3,$B122&gt;=الرصيد2!$C$4,$B122&lt;=الرصيد2!$C$5),MAX($L$3:$L121)+1,"")</f>
        <v/>
      </c>
    </row>
    <row r="123" spans="2:12" ht="16.5" thickBot="1">
      <c r="B123" s="56"/>
      <c r="C123" s="38"/>
      <c r="D123" s="6" t="str">
        <f>+IF(C123="","",LOOKUP(C123,بيانات!$A$3:$A$101,بيانات!$B$3:$B$101))</f>
        <v/>
      </c>
      <c r="E123" s="38"/>
      <c r="F123" s="6" t="str">
        <f>+IF(E123="","",LOOKUP(E123,بيانات!$C$3:$C$6,بيانات!$D$3:D$6))</f>
        <v/>
      </c>
      <c r="G123" s="39"/>
      <c r="H123" s="39"/>
      <c r="I123" s="39"/>
      <c r="J123" s="39"/>
      <c r="K123" s="42"/>
      <c r="L123" s="71" t="str">
        <f>IF(AND($D123=الرصيد2!$C$3,$B123&gt;=الرصيد2!$C$4,$B123&lt;=الرصيد2!$C$5),MAX($L$3:$L122)+1,"")</f>
        <v/>
      </c>
    </row>
    <row r="124" spans="2:12" ht="16.5" thickBot="1">
      <c r="B124" s="56"/>
      <c r="C124" s="38"/>
      <c r="D124" s="6" t="str">
        <f>+IF(C124="","",LOOKUP(C124,بيانات!$A$3:$A$101,بيانات!$B$3:$B$101))</f>
        <v/>
      </c>
      <c r="E124" s="38"/>
      <c r="F124" s="6" t="str">
        <f>+IF(E124="","",LOOKUP(E124,بيانات!$C$3:$C$6,بيانات!$D$3:D$6))</f>
        <v/>
      </c>
      <c r="G124" s="39"/>
      <c r="H124" s="39"/>
      <c r="I124" s="39"/>
      <c r="J124" s="39"/>
      <c r="K124" s="42"/>
      <c r="L124" s="71" t="str">
        <f>IF(AND($D124=الرصيد2!$C$3,$B124&gt;=الرصيد2!$C$4,$B124&lt;=الرصيد2!$C$5),MAX($L$3:$L123)+1,"")</f>
        <v/>
      </c>
    </row>
    <row r="125" spans="2:12" ht="16.5" thickBot="1">
      <c r="B125" s="56"/>
      <c r="C125" s="38"/>
      <c r="D125" s="6" t="str">
        <f>+IF(C125="","",LOOKUP(C125,بيانات!$A$3:$A$101,بيانات!$B$3:$B$101))</f>
        <v/>
      </c>
      <c r="E125" s="38"/>
      <c r="F125" s="6" t="str">
        <f>+IF(E125="","",LOOKUP(E125,بيانات!$C$3:$C$6,بيانات!$D$3:D$6))</f>
        <v/>
      </c>
      <c r="G125" s="39"/>
      <c r="H125" s="39"/>
      <c r="I125" s="39"/>
      <c r="J125" s="39"/>
      <c r="K125" s="42"/>
      <c r="L125" s="71" t="str">
        <f>IF(AND($D125=الرصيد2!$C$3,$B125&gt;=الرصيد2!$C$4,$B125&lt;=الرصيد2!$C$5),MAX($L$3:$L124)+1,"")</f>
        <v/>
      </c>
    </row>
    <row r="126" spans="2:12" ht="16.5" thickBot="1">
      <c r="B126" s="56"/>
      <c r="C126" s="38"/>
      <c r="D126" s="6" t="str">
        <f>+IF(C126="","",LOOKUP(C126,بيانات!$A$3:$A$101,بيانات!$B$3:$B$101))</f>
        <v/>
      </c>
      <c r="E126" s="38"/>
      <c r="F126" s="6" t="str">
        <f>+IF(E126="","",LOOKUP(E126,بيانات!$C$3:$C$6,بيانات!$D$3:D$6))</f>
        <v/>
      </c>
      <c r="G126" s="39"/>
      <c r="H126" s="39"/>
      <c r="I126" s="39"/>
      <c r="J126" s="39"/>
      <c r="K126" s="42"/>
      <c r="L126" s="71" t="str">
        <f>IF(AND($D126=الرصيد2!$C$3,$B126&gt;=الرصيد2!$C$4,$B126&lt;=الرصيد2!$C$5),MAX($L$3:$L125)+1,"")</f>
        <v/>
      </c>
    </row>
    <row r="127" spans="2:12" ht="16.5" thickBot="1">
      <c r="B127" s="56"/>
      <c r="C127" s="38"/>
      <c r="D127" s="6" t="str">
        <f>+IF(C127="","",LOOKUP(C127,بيانات!$A$3:$A$101,بيانات!$B$3:$B$101))</f>
        <v/>
      </c>
      <c r="E127" s="38"/>
      <c r="F127" s="6" t="str">
        <f>+IF(E127="","",LOOKUP(E127,بيانات!$C$3:$C$6,بيانات!$D$3:D$6))</f>
        <v/>
      </c>
      <c r="G127" s="39"/>
      <c r="H127" s="39"/>
      <c r="I127" s="39"/>
      <c r="J127" s="39"/>
      <c r="K127" s="42"/>
      <c r="L127" s="71" t="str">
        <f>IF(AND($D127=الرصيد2!$C$3,$B127&gt;=الرصيد2!$C$4,$B127&lt;=الرصيد2!$C$5),MAX($L$3:$L126)+1,"")</f>
        <v/>
      </c>
    </row>
    <row r="128" spans="2:12" ht="16.5" thickBot="1">
      <c r="B128" s="56"/>
      <c r="C128" s="38"/>
      <c r="D128" s="6" t="str">
        <f>+IF(C128="","",LOOKUP(C128,بيانات!$A$3:$A$101,بيانات!$B$3:$B$101))</f>
        <v/>
      </c>
      <c r="E128" s="38"/>
      <c r="F128" s="6" t="str">
        <f>+IF(E128="","",LOOKUP(E128,بيانات!$C$3:$C$6,بيانات!$D$3:D$6))</f>
        <v/>
      </c>
      <c r="G128" s="39"/>
      <c r="H128" s="39"/>
      <c r="I128" s="39"/>
      <c r="J128" s="39"/>
      <c r="K128" s="42"/>
      <c r="L128" s="71" t="str">
        <f>IF(AND($D128=الرصيد2!$C$3,$B128&gt;=الرصيد2!$C$4,$B128&lt;=الرصيد2!$C$5),MAX($L$3:$L127)+1,"")</f>
        <v/>
      </c>
    </row>
    <row r="129" spans="2:12" ht="16.5" thickBot="1">
      <c r="B129" s="56"/>
      <c r="C129" s="38"/>
      <c r="D129" s="6" t="str">
        <f>+IF(C129="","",LOOKUP(C129,بيانات!$A$3:$A$101,بيانات!$B$3:$B$101))</f>
        <v/>
      </c>
      <c r="E129" s="38"/>
      <c r="F129" s="6" t="str">
        <f>+IF(E129="","",LOOKUP(E129,بيانات!$C$3:$C$6,بيانات!$D$3:D$6))</f>
        <v/>
      </c>
      <c r="G129" s="39"/>
      <c r="H129" s="39"/>
      <c r="I129" s="39"/>
      <c r="J129" s="39"/>
      <c r="K129" s="42"/>
      <c r="L129" s="71" t="str">
        <f>IF(AND($D129=الرصيد2!$C$3,$B129&gt;=الرصيد2!$C$4,$B129&lt;=الرصيد2!$C$5),MAX($L$3:$L128)+1,"")</f>
        <v/>
      </c>
    </row>
    <row r="130" spans="2:12" ht="16.5" thickBot="1">
      <c r="B130" s="56"/>
      <c r="C130" s="38"/>
      <c r="D130" s="6" t="str">
        <f>+IF(C130="","",LOOKUP(C130,بيانات!$A$3:$A$101,بيانات!$B$3:$B$101))</f>
        <v/>
      </c>
      <c r="E130" s="38"/>
      <c r="F130" s="6" t="str">
        <f>+IF(E130="","",LOOKUP(E130,بيانات!$C$3:$C$6,بيانات!$D$3:D$6))</f>
        <v/>
      </c>
      <c r="G130" s="39"/>
      <c r="H130" s="39"/>
      <c r="I130" s="39"/>
      <c r="J130" s="39"/>
      <c r="K130" s="42"/>
      <c r="L130" s="71" t="str">
        <f>IF(AND($D130=الرصيد2!$C$3,$B130&gt;=الرصيد2!$C$4,$B130&lt;=الرصيد2!$C$5),MAX($L$3:$L129)+1,"")</f>
        <v/>
      </c>
    </row>
    <row r="131" spans="2:12" ht="16.5" thickBot="1">
      <c r="B131" s="56"/>
      <c r="C131" s="38"/>
      <c r="D131" s="6" t="str">
        <f>+IF(C131="","",LOOKUP(C131,بيانات!$A$3:$A$101,بيانات!$B$3:$B$101))</f>
        <v/>
      </c>
      <c r="E131" s="38"/>
      <c r="F131" s="6" t="str">
        <f>+IF(E131="","",LOOKUP(E131,بيانات!$C$3:$C$6,بيانات!$D$3:D$6))</f>
        <v/>
      </c>
      <c r="G131" s="39"/>
      <c r="H131" s="39"/>
      <c r="I131" s="39"/>
      <c r="J131" s="39"/>
      <c r="K131" s="42"/>
      <c r="L131" s="71" t="str">
        <f>IF(AND($D131=الرصيد2!$C$3,$B131&gt;=الرصيد2!$C$4,$B131&lt;=الرصيد2!$C$5),MAX($L$3:$L130)+1,"")</f>
        <v/>
      </c>
    </row>
    <row r="132" spans="2:12" ht="16.5" thickBot="1">
      <c r="B132" s="56"/>
      <c r="C132" s="38"/>
      <c r="D132" s="6" t="str">
        <f>+IF(C132="","",LOOKUP(C132,بيانات!$A$3:$A$101,بيانات!$B$3:$B$101))</f>
        <v/>
      </c>
      <c r="E132" s="38"/>
      <c r="F132" s="6" t="str">
        <f>+IF(E132="","",LOOKUP(E132,بيانات!$C$3:$C$6,بيانات!$D$3:D$6))</f>
        <v/>
      </c>
      <c r="G132" s="39"/>
      <c r="H132" s="39"/>
      <c r="I132" s="39"/>
      <c r="J132" s="39"/>
      <c r="K132" s="42"/>
      <c r="L132" s="71" t="str">
        <f>IF(AND($D132=الرصيد2!$C$3,$B132&gt;=الرصيد2!$C$4,$B132&lt;=الرصيد2!$C$5),MAX($L$3:$L131)+1,"")</f>
        <v/>
      </c>
    </row>
    <row r="133" spans="2:12" ht="16.5" thickBot="1">
      <c r="B133" s="56"/>
      <c r="C133" s="38"/>
      <c r="D133" s="6" t="str">
        <f>+IF(C133="","",LOOKUP(C133,بيانات!$A$3:$A$101,بيانات!$B$3:$B$101))</f>
        <v/>
      </c>
      <c r="E133" s="38"/>
      <c r="F133" s="6" t="str">
        <f>+IF(E133="","",LOOKUP(E133,بيانات!$C$3:$C$6,بيانات!$D$3:D$6))</f>
        <v/>
      </c>
      <c r="G133" s="39"/>
      <c r="H133" s="39"/>
      <c r="I133" s="39"/>
      <c r="J133" s="39"/>
      <c r="K133" s="42"/>
      <c r="L133" s="71" t="str">
        <f>IF(AND($D133=الرصيد2!$C$3,$B133&gt;=الرصيد2!$C$4,$B133&lt;=الرصيد2!$C$5),MAX($L$3:$L132)+1,"")</f>
        <v/>
      </c>
    </row>
    <row r="134" spans="2:12" ht="16.5" thickBot="1">
      <c r="B134" s="56"/>
      <c r="C134" s="38"/>
      <c r="D134" s="6" t="str">
        <f>+IF(C134="","",LOOKUP(C134,بيانات!$A$3:$A$101,بيانات!$B$3:$B$101))</f>
        <v/>
      </c>
      <c r="E134" s="38"/>
      <c r="F134" s="6" t="str">
        <f>+IF(E134="","",LOOKUP(E134,بيانات!$C$3:$C$6,بيانات!$D$3:D$6))</f>
        <v/>
      </c>
      <c r="G134" s="39"/>
      <c r="H134" s="39"/>
      <c r="I134" s="39"/>
      <c r="J134" s="39"/>
      <c r="K134" s="42"/>
      <c r="L134" s="71" t="str">
        <f>IF(AND($D134=الرصيد2!$C$3,$B134&gt;=الرصيد2!$C$4,$B134&lt;=الرصيد2!$C$5),MAX($L$3:$L133)+1,"")</f>
        <v/>
      </c>
    </row>
    <row r="135" spans="2:12" ht="16.5" thickBot="1">
      <c r="B135" s="56"/>
      <c r="C135" s="38"/>
      <c r="D135" s="6" t="str">
        <f>+IF(C135="","",LOOKUP(C135,بيانات!$A$3:$A$101,بيانات!$B$3:$B$101))</f>
        <v/>
      </c>
      <c r="E135" s="38"/>
      <c r="F135" s="6" t="str">
        <f>+IF(E135="","",LOOKUP(E135,بيانات!$C$3:$C$6,بيانات!$D$3:D$6))</f>
        <v/>
      </c>
      <c r="G135" s="39"/>
      <c r="H135" s="39"/>
      <c r="I135" s="39"/>
      <c r="J135" s="39"/>
      <c r="K135" s="42"/>
      <c r="L135" s="71" t="str">
        <f>IF(AND($D135=الرصيد2!$C$3,$B135&gt;=الرصيد2!$C$4,$B135&lt;=الرصيد2!$C$5),MAX($L$3:$L134)+1,"")</f>
        <v/>
      </c>
    </row>
    <row r="136" spans="2:12" ht="16.5" thickBot="1">
      <c r="B136" s="56"/>
      <c r="C136" s="38"/>
      <c r="D136" s="6" t="str">
        <f>+IF(C136="","",LOOKUP(C136,بيانات!$A$3:$A$101,بيانات!$B$3:$B$101))</f>
        <v/>
      </c>
      <c r="E136" s="38"/>
      <c r="F136" s="6" t="str">
        <f>+IF(E136="","",LOOKUP(E136,بيانات!$C$3:$C$6,بيانات!$D$3:D$6))</f>
        <v/>
      </c>
      <c r="G136" s="39"/>
      <c r="H136" s="39"/>
      <c r="I136" s="39"/>
      <c r="J136" s="39"/>
      <c r="K136" s="42"/>
      <c r="L136" s="71" t="str">
        <f>IF(AND($D136=الرصيد2!$C$3,$B136&gt;=الرصيد2!$C$4,$B136&lt;=الرصيد2!$C$5),MAX($L$3:$L135)+1,"")</f>
        <v/>
      </c>
    </row>
    <row r="137" spans="2:12" ht="16.5" thickBot="1">
      <c r="B137" s="56"/>
      <c r="C137" s="38"/>
      <c r="D137" s="6" t="str">
        <f>+IF(C137="","",LOOKUP(C137,بيانات!$A$3:$A$101,بيانات!$B$3:$B$101))</f>
        <v/>
      </c>
      <c r="E137" s="38"/>
      <c r="F137" s="6" t="str">
        <f>+IF(E137="","",LOOKUP(E137,بيانات!$C$3:$C$6,بيانات!$D$3:D$6))</f>
        <v/>
      </c>
      <c r="G137" s="39"/>
      <c r="H137" s="39"/>
      <c r="I137" s="39"/>
      <c r="J137" s="39"/>
      <c r="K137" s="42"/>
      <c r="L137" s="71" t="str">
        <f>IF(AND($D137=الرصيد2!$C$3,$B137&gt;=الرصيد2!$C$4,$B137&lt;=الرصيد2!$C$5),MAX($L$3:$L136)+1,"")</f>
        <v/>
      </c>
    </row>
    <row r="138" spans="2:12" ht="16.5" thickBot="1">
      <c r="B138" s="56"/>
      <c r="C138" s="38"/>
      <c r="D138" s="6" t="str">
        <f>+IF(C138="","",LOOKUP(C138,بيانات!$A$3:$A$101,بيانات!$B$3:$B$101))</f>
        <v/>
      </c>
      <c r="E138" s="38"/>
      <c r="F138" s="6" t="str">
        <f>+IF(E138="","",LOOKUP(E138,بيانات!$C$3:$C$6,بيانات!$D$3:D$6))</f>
        <v/>
      </c>
      <c r="G138" s="39"/>
      <c r="H138" s="39"/>
      <c r="I138" s="39"/>
      <c r="J138" s="39"/>
      <c r="K138" s="42"/>
      <c r="L138" s="71" t="str">
        <f>IF(AND($D138=الرصيد2!$C$3,$B138&gt;=الرصيد2!$C$4,$B138&lt;=الرصيد2!$C$5),MAX($L$3:$L137)+1,"")</f>
        <v/>
      </c>
    </row>
    <row r="139" spans="2:12" ht="16.5" thickBot="1">
      <c r="B139" s="56"/>
      <c r="C139" s="38"/>
      <c r="D139" s="6" t="str">
        <f>+IF(C139="","",LOOKUP(C139,بيانات!$A$3:$A$101,بيانات!$B$3:$B$101))</f>
        <v/>
      </c>
      <c r="E139" s="38"/>
      <c r="F139" s="6" t="str">
        <f>+IF(E139="","",LOOKUP(E139,بيانات!$C$3:$C$6,بيانات!$D$3:D$6))</f>
        <v/>
      </c>
      <c r="G139" s="39"/>
      <c r="H139" s="39"/>
      <c r="I139" s="39"/>
      <c r="J139" s="39"/>
      <c r="K139" s="42"/>
      <c r="L139" s="71" t="str">
        <f>IF(AND($D139=الرصيد2!$C$3,$B139&gt;=الرصيد2!$C$4,$B139&lt;=الرصيد2!$C$5),MAX($L$3:$L138)+1,"")</f>
        <v/>
      </c>
    </row>
    <row r="140" spans="2:12" ht="16.5" thickBot="1">
      <c r="B140" s="56"/>
      <c r="C140" s="38"/>
      <c r="D140" s="6" t="str">
        <f>+IF(C140="","",LOOKUP(C140,بيانات!$A$3:$A$101,بيانات!$B$3:$B$101))</f>
        <v/>
      </c>
      <c r="E140" s="38"/>
      <c r="F140" s="6" t="str">
        <f>+IF(E140="","",LOOKUP(E140,بيانات!$C$3:$C$6,بيانات!$D$3:D$6))</f>
        <v/>
      </c>
      <c r="G140" s="39"/>
      <c r="H140" s="39"/>
      <c r="I140" s="39"/>
      <c r="J140" s="39"/>
      <c r="K140" s="42"/>
      <c r="L140" s="71" t="str">
        <f>IF(AND($D140=الرصيد2!$C$3,$B140&gt;=الرصيد2!$C$4,$B140&lt;=الرصيد2!$C$5),MAX($L$3:$L139)+1,"")</f>
        <v/>
      </c>
    </row>
    <row r="141" spans="2:12" ht="16.5" thickBot="1">
      <c r="B141" s="56"/>
      <c r="C141" s="38"/>
      <c r="D141" s="6" t="str">
        <f>+IF(C141="","",LOOKUP(C141,بيانات!$A$3:$A$101,بيانات!$B$3:$B$101))</f>
        <v/>
      </c>
      <c r="E141" s="38"/>
      <c r="F141" s="6" t="str">
        <f>+IF(E141="","",LOOKUP(E141,بيانات!$C$3:$C$6,بيانات!$D$3:D$6))</f>
        <v/>
      </c>
      <c r="G141" s="39"/>
      <c r="H141" s="39"/>
      <c r="I141" s="39"/>
      <c r="J141" s="39"/>
      <c r="K141" s="42"/>
      <c r="L141" s="71" t="str">
        <f>IF(AND($D141=الرصيد2!$C$3,$B141&gt;=الرصيد2!$C$4,$B141&lt;=الرصيد2!$C$5),MAX($L$3:$L140)+1,"")</f>
        <v/>
      </c>
    </row>
    <row r="142" spans="2:12" ht="16.5" thickBot="1">
      <c r="B142" s="56"/>
      <c r="C142" s="38"/>
      <c r="D142" s="6" t="str">
        <f>+IF(C142="","",LOOKUP(C142,بيانات!$A$3:$A$101,بيانات!$B$3:$B$101))</f>
        <v/>
      </c>
      <c r="E142" s="38"/>
      <c r="F142" s="6" t="str">
        <f>+IF(E142="","",LOOKUP(E142,بيانات!$C$3:$C$6,بيانات!$D$3:D$6))</f>
        <v/>
      </c>
      <c r="G142" s="39"/>
      <c r="H142" s="39"/>
      <c r="I142" s="39"/>
      <c r="J142" s="39"/>
      <c r="K142" s="42"/>
      <c r="L142" s="71" t="str">
        <f>IF(AND($D142=الرصيد2!$C$3,$B142&gt;=الرصيد2!$C$4,$B142&lt;=الرصيد2!$C$5),MAX($L$3:$L141)+1,"")</f>
        <v/>
      </c>
    </row>
    <row r="143" spans="2:12" ht="16.5" thickBot="1">
      <c r="B143" s="56"/>
      <c r="C143" s="38"/>
      <c r="D143" s="6" t="str">
        <f>+IF(C143="","",LOOKUP(C143,بيانات!$A$3:$A$101,بيانات!$B$3:$B$101))</f>
        <v/>
      </c>
      <c r="E143" s="38"/>
      <c r="F143" s="6" t="str">
        <f>+IF(E143="","",LOOKUP(E143,بيانات!$C$3:$C$6,بيانات!$D$3:D$6))</f>
        <v/>
      </c>
      <c r="G143" s="39"/>
      <c r="H143" s="39"/>
      <c r="I143" s="39"/>
      <c r="J143" s="39"/>
      <c r="K143" s="42"/>
      <c r="L143" s="71" t="str">
        <f>IF(AND($D143=الرصيد2!$C$3,$B143&gt;=الرصيد2!$C$4,$B143&lt;=الرصيد2!$C$5),MAX($L$3:$L142)+1,"")</f>
        <v/>
      </c>
    </row>
    <row r="144" spans="2:12" ht="16.5" thickBot="1">
      <c r="B144" s="56"/>
      <c r="C144" s="38"/>
      <c r="D144" s="6" t="str">
        <f>+IF(C144="","",LOOKUP(C144,بيانات!$A$3:$A$101,بيانات!$B$3:$B$101))</f>
        <v/>
      </c>
      <c r="E144" s="38"/>
      <c r="F144" s="6" t="str">
        <f>+IF(E144="","",LOOKUP(E144,بيانات!$C$3:$C$6,بيانات!$D$3:D$6))</f>
        <v/>
      </c>
      <c r="G144" s="39"/>
      <c r="H144" s="39"/>
      <c r="I144" s="39"/>
      <c r="J144" s="39"/>
      <c r="K144" s="42"/>
      <c r="L144" s="71" t="str">
        <f>IF(AND($D144=الرصيد2!$C$3,$B144&gt;=الرصيد2!$C$4,$B144&lt;=الرصيد2!$C$5),MAX($L$3:$L143)+1,"")</f>
        <v/>
      </c>
    </row>
    <row r="145" spans="2:12" ht="16.5" thickBot="1">
      <c r="B145" s="56"/>
      <c r="C145" s="38"/>
      <c r="D145" s="6" t="str">
        <f>+IF(C145="","",LOOKUP(C145,بيانات!$A$3:$A$101,بيانات!$B$3:$B$101))</f>
        <v/>
      </c>
      <c r="E145" s="38"/>
      <c r="F145" s="6" t="str">
        <f>+IF(E145="","",LOOKUP(E145,بيانات!$C$3:$C$6,بيانات!$D$3:D$6))</f>
        <v/>
      </c>
      <c r="G145" s="39"/>
      <c r="H145" s="39"/>
      <c r="I145" s="39"/>
      <c r="J145" s="39"/>
      <c r="K145" s="42"/>
      <c r="L145" s="71" t="str">
        <f>IF(AND($D145=الرصيد2!$C$3,$B145&gt;=الرصيد2!$C$4,$B145&lt;=الرصيد2!$C$5),MAX($L$3:$L144)+1,"")</f>
        <v/>
      </c>
    </row>
    <row r="146" spans="2:12" ht="16.5" thickBot="1">
      <c r="B146" s="56"/>
      <c r="C146" s="38"/>
      <c r="D146" s="6" t="str">
        <f>+IF(C146="","",LOOKUP(C146,بيانات!$A$3:$A$101,بيانات!$B$3:$B$101))</f>
        <v/>
      </c>
      <c r="E146" s="38"/>
      <c r="F146" s="6" t="str">
        <f>+IF(E146="","",LOOKUP(E146,بيانات!$C$3:$C$6,بيانات!$D$3:D$6))</f>
        <v/>
      </c>
      <c r="G146" s="39"/>
      <c r="H146" s="39"/>
      <c r="I146" s="39"/>
      <c r="J146" s="39"/>
      <c r="K146" s="42"/>
      <c r="L146" s="71" t="str">
        <f>IF(AND($D146=الرصيد2!$C$3,$B146&gt;=الرصيد2!$C$4,$B146&lt;=الرصيد2!$C$5),MAX($L$3:$L145)+1,"")</f>
        <v/>
      </c>
    </row>
    <row r="147" spans="2:12" ht="16.5" thickBot="1">
      <c r="B147" s="56"/>
      <c r="C147" s="38"/>
      <c r="D147" s="6" t="str">
        <f>+IF(C147="","",LOOKUP(C147,بيانات!$A$3:$A$101,بيانات!$B$3:$B$101))</f>
        <v/>
      </c>
      <c r="E147" s="38"/>
      <c r="F147" s="6" t="str">
        <f>+IF(E147="","",LOOKUP(E147,بيانات!$C$3:$C$6,بيانات!$D$3:D$6))</f>
        <v/>
      </c>
      <c r="G147" s="39"/>
      <c r="H147" s="39"/>
      <c r="I147" s="39"/>
      <c r="J147" s="39"/>
      <c r="K147" s="42"/>
      <c r="L147" s="71" t="str">
        <f>IF(AND($D147=الرصيد2!$C$3,$B147&gt;=الرصيد2!$C$4,$B147&lt;=الرصيد2!$C$5),MAX($L$3:$L146)+1,"")</f>
        <v/>
      </c>
    </row>
    <row r="148" spans="2:12" ht="16.5" thickBot="1">
      <c r="B148" s="56"/>
      <c r="C148" s="38"/>
      <c r="D148" s="6" t="str">
        <f>+IF(C148="","",LOOKUP(C148,بيانات!$A$3:$A$101,بيانات!$B$3:$B$101))</f>
        <v/>
      </c>
      <c r="E148" s="38"/>
      <c r="F148" s="6" t="str">
        <f>+IF(E148="","",LOOKUP(E148,بيانات!$C$3:$C$6,بيانات!$D$3:D$6))</f>
        <v/>
      </c>
      <c r="G148" s="39"/>
      <c r="H148" s="39"/>
      <c r="I148" s="39"/>
      <c r="J148" s="39"/>
      <c r="K148" s="42"/>
      <c r="L148" s="71" t="str">
        <f>IF(AND($D148=الرصيد2!$C$3,$B148&gt;=الرصيد2!$C$4,$B148&lt;=الرصيد2!$C$5),MAX($L$3:$L147)+1,"")</f>
        <v/>
      </c>
    </row>
    <row r="149" spans="2:12" ht="16.5" thickBot="1">
      <c r="B149" s="56"/>
      <c r="C149" s="38"/>
      <c r="D149" s="6" t="str">
        <f>+IF(C149="","",LOOKUP(C149,بيانات!$A$3:$A$101,بيانات!$B$3:$B$101))</f>
        <v/>
      </c>
      <c r="E149" s="38"/>
      <c r="F149" s="6" t="str">
        <f>+IF(E149="","",LOOKUP(E149,بيانات!$C$3:$C$6,بيانات!$D$3:D$6))</f>
        <v/>
      </c>
      <c r="G149" s="39"/>
      <c r="H149" s="39"/>
      <c r="I149" s="39"/>
      <c r="J149" s="39"/>
      <c r="K149" s="42"/>
      <c r="L149" s="71" t="str">
        <f>IF(AND($D149=الرصيد2!$C$3,$B149&gt;=الرصيد2!$C$4,$B149&lt;=الرصيد2!$C$5),MAX($L$3:$L148)+1,"")</f>
        <v/>
      </c>
    </row>
    <row r="150" spans="2:12" ht="16.5" thickBot="1">
      <c r="B150" s="56"/>
      <c r="C150" s="38"/>
      <c r="D150" s="6" t="str">
        <f>+IF(C150="","",LOOKUP(C150,بيانات!$A$3:$A$101,بيانات!$B$3:$B$101))</f>
        <v/>
      </c>
      <c r="E150" s="38"/>
      <c r="F150" s="6" t="str">
        <f>+IF(E150="","",LOOKUP(E150,بيانات!$C$3:$C$6,بيانات!$D$3:D$6))</f>
        <v/>
      </c>
      <c r="G150" s="39"/>
      <c r="H150" s="39"/>
      <c r="I150" s="39"/>
      <c r="J150" s="39"/>
      <c r="K150" s="42"/>
      <c r="L150" s="71" t="str">
        <f>IF(AND($D150=الرصيد2!$C$3,$B150&gt;=الرصيد2!$C$4,$B150&lt;=الرصيد2!$C$5),MAX($L$3:$L149)+1,"")</f>
        <v/>
      </c>
    </row>
    <row r="151" spans="2:12" ht="16.5" thickBot="1">
      <c r="B151" s="56"/>
      <c r="C151" s="38"/>
      <c r="D151" s="6" t="str">
        <f>+IF(C151="","",LOOKUP(C151,بيانات!$A$3:$A$101,بيانات!$B$3:$B$101))</f>
        <v/>
      </c>
      <c r="E151" s="38"/>
      <c r="F151" s="6" t="str">
        <f>+IF(E151="","",LOOKUP(E151,بيانات!$C$3:$C$6,بيانات!$D$3:D$6))</f>
        <v/>
      </c>
      <c r="G151" s="39"/>
      <c r="H151" s="39"/>
      <c r="I151" s="39"/>
      <c r="J151" s="39"/>
      <c r="K151" s="42"/>
      <c r="L151" s="71" t="str">
        <f>IF(AND($D151=الرصيد2!$C$3,$B151&gt;=الرصيد2!$C$4,$B151&lt;=الرصيد2!$C$5),MAX($L$3:$L150)+1,"")</f>
        <v/>
      </c>
    </row>
    <row r="152" spans="2:12" ht="16.5" thickBot="1">
      <c r="B152" s="56"/>
      <c r="C152" s="38"/>
      <c r="D152" s="6" t="str">
        <f>+IF(C152="","",LOOKUP(C152,بيانات!$A$3:$A$101,بيانات!$B$3:$B$101))</f>
        <v/>
      </c>
      <c r="E152" s="38"/>
      <c r="F152" s="6" t="str">
        <f>+IF(E152="","",LOOKUP(E152,بيانات!$C$3:$C$6,بيانات!$D$3:D$6))</f>
        <v/>
      </c>
      <c r="G152" s="39"/>
      <c r="H152" s="39"/>
      <c r="I152" s="39"/>
      <c r="J152" s="39"/>
      <c r="K152" s="42"/>
      <c r="L152" s="71" t="str">
        <f>IF(AND($D152=الرصيد2!$C$3,$B152&gt;=الرصيد2!$C$4,$B152&lt;=الرصيد2!$C$5),MAX($L$3:$L151)+1,"")</f>
        <v/>
      </c>
    </row>
    <row r="153" spans="2:12" ht="16.5" thickBot="1">
      <c r="B153" s="56"/>
      <c r="C153" s="38"/>
      <c r="D153" s="6" t="str">
        <f>+IF(C153="","",LOOKUP(C153,بيانات!$A$3:$A$101,بيانات!$B$3:$B$101))</f>
        <v/>
      </c>
      <c r="E153" s="38"/>
      <c r="F153" s="6" t="str">
        <f>+IF(E153="","",LOOKUP(E153,بيانات!$C$3:$C$6,بيانات!$D$3:D$6))</f>
        <v/>
      </c>
      <c r="G153" s="39"/>
      <c r="H153" s="39"/>
      <c r="I153" s="39"/>
      <c r="J153" s="39"/>
      <c r="K153" s="42"/>
      <c r="L153" s="71" t="str">
        <f>IF(AND($D153=الرصيد2!$C$3,$B153&gt;=الرصيد2!$C$4,$B153&lt;=الرصيد2!$C$5),MAX($L$3:$L152)+1,"")</f>
        <v/>
      </c>
    </row>
    <row r="154" spans="2:12" ht="16.5" thickBot="1">
      <c r="B154" s="56"/>
      <c r="C154" s="38"/>
      <c r="D154" s="6" t="str">
        <f>+IF(C154="","",LOOKUP(C154,بيانات!$A$3:$A$101,بيانات!$B$3:$B$101))</f>
        <v/>
      </c>
      <c r="E154" s="38"/>
      <c r="F154" s="6" t="str">
        <f>+IF(E154="","",LOOKUP(E154,بيانات!$C$3:$C$6,بيانات!$D$3:D$6))</f>
        <v/>
      </c>
      <c r="G154" s="39"/>
      <c r="H154" s="39"/>
      <c r="I154" s="39"/>
      <c r="J154" s="39"/>
      <c r="K154" s="42"/>
      <c r="L154" s="71" t="str">
        <f>IF(AND($D154=الرصيد2!$C$3,$B154&gt;=الرصيد2!$C$4,$B154&lt;=الرصيد2!$C$5),MAX($L$3:$L153)+1,"")</f>
        <v/>
      </c>
    </row>
    <row r="155" spans="2:12" ht="16.5" thickBot="1">
      <c r="B155" s="56"/>
      <c r="C155" s="38"/>
      <c r="D155" s="6" t="str">
        <f>+IF(C155="","",LOOKUP(C155,بيانات!$A$3:$A$101,بيانات!$B$3:$B$101))</f>
        <v/>
      </c>
      <c r="E155" s="38"/>
      <c r="F155" s="6" t="str">
        <f>+IF(E155="","",LOOKUP(E155,بيانات!$C$3:$C$6,بيانات!$D$3:D$6))</f>
        <v/>
      </c>
      <c r="G155" s="39"/>
      <c r="H155" s="39"/>
      <c r="I155" s="39"/>
      <c r="J155" s="39"/>
      <c r="K155" s="42"/>
      <c r="L155" s="71" t="str">
        <f>IF(AND($D155=الرصيد2!$C$3,$B155&gt;=الرصيد2!$C$4,$B155&lt;=الرصيد2!$C$5),MAX($L$3:$L154)+1,"")</f>
        <v/>
      </c>
    </row>
    <row r="156" spans="2:12" ht="16.5" thickBot="1">
      <c r="B156" s="56"/>
      <c r="C156" s="38"/>
      <c r="D156" s="6" t="str">
        <f>+IF(C156="","",LOOKUP(C156,بيانات!$A$3:$A$101,بيانات!$B$3:$B$101))</f>
        <v/>
      </c>
      <c r="E156" s="38"/>
      <c r="F156" s="6" t="str">
        <f>+IF(E156="","",LOOKUP(E156,بيانات!$C$3:$C$6,بيانات!$D$3:D$6))</f>
        <v/>
      </c>
      <c r="G156" s="39"/>
      <c r="H156" s="39"/>
      <c r="I156" s="39"/>
      <c r="J156" s="39"/>
      <c r="K156" s="42"/>
      <c r="L156" s="71" t="str">
        <f>IF(AND($D156=الرصيد2!$C$3,$B156&gt;=الرصيد2!$C$4,$B156&lt;=الرصيد2!$C$5),MAX($L$3:$L155)+1,"")</f>
        <v/>
      </c>
    </row>
    <row r="157" spans="2:12" ht="16.5" thickBot="1">
      <c r="B157" s="56"/>
      <c r="C157" s="38"/>
      <c r="D157" s="6" t="str">
        <f>+IF(C157="","",LOOKUP(C157,بيانات!$A$3:$A$101,بيانات!$B$3:$B$101))</f>
        <v/>
      </c>
      <c r="E157" s="38"/>
      <c r="F157" s="6" t="str">
        <f>+IF(E157="","",LOOKUP(E157,بيانات!$C$3:$C$6,بيانات!$D$3:D$6))</f>
        <v/>
      </c>
      <c r="G157" s="39"/>
      <c r="H157" s="39"/>
      <c r="I157" s="39"/>
      <c r="J157" s="39"/>
      <c r="K157" s="42"/>
      <c r="L157" s="71" t="str">
        <f>IF(AND($D157=الرصيد2!$C$3,$B157&gt;=الرصيد2!$C$4,$B157&lt;=الرصيد2!$C$5),MAX($L$3:$L156)+1,"")</f>
        <v/>
      </c>
    </row>
    <row r="158" spans="2:12" ht="16.5" thickBot="1">
      <c r="B158" s="56"/>
      <c r="C158" s="38"/>
      <c r="D158" s="6" t="str">
        <f>+IF(C158="","",LOOKUP(C158,بيانات!$A$3:$A$101,بيانات!$B$3:$B$101))</f>
        <v/>
      </c>
      <c r="E158" s="38"/>
      <c r="F158" s="6" t="str">
        <f>+IF(E158="","",LOOKUP(E158,بيانات!$C$3:$C$6,بيانات!$D$3:D$6))</f>
        <v/>
      </c>
      <c r="G158" s="39"/>
      <c r="H158" s="39"/>
      <c r="I158" s="39"/>
      <c r="J158" s="39"/>
      <c r="K158" s="42"/>
      <c r="L158" s="71" t="str">
        <f>IF(AND($D158=الرصيد2!$C$3,$B158&gt;=الرصيد2!$C$4,$B158&lt;=الرصيد2!$C$5),MAX($L$3:$L157)+1,"")</f>
        <v/>
      </c>
    </row>
    <row r="159" spans="2:12" ht="15.75">
      <c r="B159" s="56"/>
      <c r="C159" s="38"/>
      <c r="D159" s="6" t="str">
        <f>+IF(C159="","",LOOKUP(C159,بيانات!$A$3:$A$101,بيانات!$B$3:$B$101))</f>
        <v/>
      </c>
      <c r="E159" s="38"/>
      <c r="F159" s="6" t="str">
        <f>+IF(E159="","",LOOKUP(E159,بيانات!$C$3:$C$6,بيانات!$D$3:D$6))</f>
        <v/>
      </c>
      <c r="G159" s="39"/>
      <c r="H159" s="39"/>
      <c r="I159" s="39"/>
      <c r="J159" s="39">
        <v>1980</v>
      </c>
      <c r="K159" s="30"/>
      <c r="L159" s="71" t="str">
        <f>IF(AND($D159=الرصيد2!$C$3,$B159&gt;=الرصيد2!$C$4,$B159&lt;=الرصيد2!$C$5),MAX($L$3:$L158)+1,"")</f>
        <v/>
      </c>
    </row>
    <row r="160" spans="2:12" ht="15.75">
      <c r="B160" s="56"/>
      <c r="C160" s="38"/>
      <c r="D160" s="6" t="str">
        <f>+IF(C160="","",LOOKUP(C160,بيانات!$A$3:$A$101,بيانات!$B$3:$B$101))</f>
        <v/>
      </c>
      <c r="E160" s="38"/>
      <c r="F160" s="6" t="str">
        <f>+IF(E160="","",LOOKUP(E160,بيانات!$C$3:$C$6,بيانات!$D$3:D$6))</f>
        <v/>
      </c>
      <c r="G160" s="39"/>
      <c r="H160" s="39"/>
      <c r="I160" s="39"/>
      <c r="J160" s="39"/>
      <c r="K160" s="30"/>
      <c r="L160" s="71" t="str">
        <f>IF(AND($D160=الرصيد2!$C$3,$B160&gt;=الرصيد2!$C$4,$B160&lt;=الرصيد2!$C$5),MAX($L$3:$L159)+1,"")</f>
        <v/>
      </c>
    </row>
    <row r="161" spans="2:12" ht="16.5" thickBot="1">
      <c r="B161" s="56"/>
      <c r="C161" s="38"/>
      <c r="D161" s="6" t="str">
        <f>+IF(C161="","",LOOKUP(C161,بيانات!$A$3:$A$101,بيانات!$B$3:$B$101))</f>
        <v/>
      </c>
      <c r="E161" s="38"/>
      <c r="F161" s="6" t="str">
        <f>+IF(E161="","",LOOKUP(E161,بيانات!$C$3:$C$6,بيانات!$D$3:D$6))</f>
        <v/>
      </c>
      <c r="G161" s="39"/>
      <c r="H161" s="39"/>
      <c r="I161" s="39"/>
      <c r="J161" s="39"/>
      <c r="K161" s="30"/>
      <c r="L161" s="71" t="str">
        <f>IF(AND($D161=الرصيد2!$C$3,$B161&gt;=الرصيد2!$C$4,$B161&lt;=الرصيد2!$C$5),MAX($L$3:$L160)+1,"")</f>
        <v/>
      </c>
    </row>
    <row r="162" spans="2:12" ht="16.5" thickBot="1">
      <c r="B162" s="56"/>
      <c r="C162" s="38"/>
      <c r="D162" s="6" t="str">
        <f>+IF(C162="","",LOOKUP(C162,بيانات!$A$3:$A$101,بيانات!$B$3:$B$101))</f>
        <v/>
      </c>
      <c r="E162" s="38"/>
      <c r="F162" s="6" t="str">
        <f>+IF(E162="","",LOOKUP(E162,بيانات!$C$3:$C$6,بيانات!$D$3:D$6))</f>
        <v/>
      </c>
      <c r="G162" s="39"/>
      <c r="H162" s="39"/>
      <c r="I162" s="39"/>
      <c r="J162" s="39"/>
      <c r="K162" s="32"/>
      <c r="L162" s="71" t="str">
        <f>IF(AND($D162=الرصيد2!$C$3,$B162&gt;=الرصيد2!$C$4,$B162&lt;=الرصيد2!$C$5),MAX($L$3:$L161)+1,"")</f>
        <v/>
      </c>
    </row>
    <row r="163" spans="2:12" ht="15.75">
      <c r="B163" s="56"/>
      <c r="C163" s="38"/>
      <c r="D163" s="6" t="str">
        <f>+IF(C163="","",LOOKUP(C163,بيانات!$A$3:$A$101,بيانات!$B$3:$B$101))</f>
        <v/>
      </c>
      <c r="E163" s="38"/>
      <c r="F163" s="6" t="str">
        <f>+IF(E163="","",LOOKUP(E163,بيانات!$C$3:$C$6,بيانات!$D$3:D$6))</f>
        <v/>
      </c>
      <c r="G163" s="39"/>
      <c r="H163" s="39"/>
      <c r="I163" s="39"/>
      <c r="J163" s="39"/>
      <c r="K163" s="30"/>
      <c r="L163" s="71" t="str">
        <f>IF(AND($D163=الرصيد2!$C$3,$B163&gt;=الرصيد2!$C$4,$B163&lt;=الرصيد2!$C$5),MAX($L$3:$L162)+1,"")</f>
        <v/>
      </c>
    </row>
    <row r="164" spans="2:12" ht="15.75">
      <c r="B164" s="56"/>
      <c r="C164" s="38"/>
      <c r="D164" s="6" t="str">
        <f>+IF(C164="","",LOOKUP(C164,بيانات!$A$3:$A$101,بيانات!$B$3:$B$101))</f>
        <v/>
      </c>
      <c r="E164" s="38"/>
      <c r="F164" s="6" t="str">
        <f>+IF(E164="","",LOOKUP(E164,بيانات!$C$3:$C$6,بيانات!$D$3:D$6))</f>
        <v/>
      </c>
      <c r="G164" s="39"/>
      <c r="H164" s="39"/>
      <c r="I164" s="39"/>
      <c r="J164" s="39"/>
      <c r="K164" s="30"/>
      <c r="L164" s="71" t="str">
        <f>IF(AND($D164=الرصيد2!$C$3,$B164&gt;=الرصيد2!$C$4,$B164&lt;=الرصيد2!$C$5),MAX($L$3:$L163)+1,"")</f>
        <v/>
      </c>
    </row>
    <row r="165" spans="2:12" ht="15.75">
      <c r="B165" s="56"/>
      <c r="C165" s="38"/>
      <c r="D165" s="6" t="str">
        <f>+IF(C165="","",LOOKUP(C165,بيانات!$A$3:$A$101,بيانات!$B$3:$B$101))</f>
        <v/>
      </c>
      <c r="E165" s="38"/>
      <c r="F165" s="6" t="str">
        <f>+IF(E165="","",LOOKUP(E165,بيانات!$C$3:$C$6,بيانات!$D$3:D$6))</f>
        <v/>
      </c>
      <c r="G165" s="39"/>
      <c r="H165" s="39"/>
      <c r="I165" s="39"/>
      <c r="J165" s="39"/>
      <c r="K165" s="30"/>
      <c r="L165" s="71" t="str">
        <f>IF(AND($D165=الرصيد2!$C$3,$B165&gt;=الرصيد2!$C$4,$B165&lt;=الرصيد2!$C$5),MAX($L$3:$L164)+1,"")</f>
        <v/>
      </c>
    </row>
    <row r="166" spans="2:12" ht="15.75">
      <c r="B166" s="56"/>
      <c r="C166" s="38"/>
      <c r="D166" s="6" t="str">
        <f>+IF(C166="","",LOOKUP(C166,بيانات!$A$3:$A$101,بيانات!$B$3:$B$101))</f>
        <v/>
      </c>
      <c r="E166" s="38"/>
      <c r="F166" s="6" t="str">
        <f>+IF(E166="","",LOOKUP(E166,بيانات!$C$3:$C$6,بيانات!$D$3:D$6))</f>
        <v/>
      </c>
      <c r="G166" s="39"/>
      <c r="H166" s="39"/>
      <c r="I166" s="39"/>
      <c r="J166" s="39"/>
      <c r="K166" s="30"/>
      <c r="L166" s="71" t="str">
        <f>IF(AND($D166=الرصيد2!$C$3,$B166&gt;=الرصيد2!$C$4,$B166&lt;=الرصيد2!$C$5),MAX($L$3:$L165)+1,"")</f>
        <v/>
      </c>
    </row>
    <row r="167" spans="2:12" ht="15.75">
      <c r="B167" s="56"/>
      <c r="C167" s="38"/>
      <c r="D167" s="6" t="str">
        <f>+IF(C167="","",LOOKUP(C167,بيانات!$A$3:$A$101,بيانات!$B$3:$B$101))</f>
        <v/>
      </c>
      <c r="E167" s="38"/>
      <c r="F167" s="6" t="str">
        <f>+IF(E167="","",LOOKUP(E167,بيانات!$C$3:$C$6,بيانات!$D$3:D$6))</f>
        <v/>
      </c>
      <c r="G167" s="39"/>
      <c r="H167" s="39"/>
      <c r="I167" s="39"/>
      <c r="J167" s="39"/>
      <c r="K167" s="30"/>
      <c r="L167" s="71" t="str">
        <f>IF(AND($D167=الرصيد2!$C$3,$B167&gt;=الرصيد2!$C$4,$B167&lt;=الرصيد2!$C$5),MAX($L$3:$L166)+1,"")</f>
        <v/>
      </c>
    </row>
    <row r="168" spans="2:12" ht="15.75">
      <c r="B168" s="56"/>
      <c r="C168" s="38"/>
      <c r="D168" s="6" t="str">
        <f>+IF(C168="","",LOOKUP(C168,بيانات!$A$3:$A$101,بيانات!$B$3:$B$101))</f>
        <v/>
      </c>
      <c r="E168" s="38"/>
      <c r="F168" s="6" t="str">
        <f>+IF(E168="","",LOOKUP(E168,بيانات!$C$3:$C$6,بيانات!$D$3:D$6))</f>
        <v/>
      </c>
      <c r="G168" s="39"/>
      <c r="H168" s="39"/>
      <c r="I168" s="39"/>
      <c r="J168" s="39"/>
      <c r="K168" s="30"/>
      <c r="L168" s="71" t="str">
        <f>IF(AND($D168=الرصيد2!$C$3,$B168&gt;=الرصيد2!$C$4,$B168&lt;=الرصيد2!$C$5),MAX($L$3:$L167)+1,"")</f>
        <v/>
      </c>
    </row>
    <row r="169" spans="2:12" ht="15.75">
      <c r="B169" s="56"/>
      <c r="C169" s="38"/>
      <c r="D169" s="6" t="str">
        <f>+IF(C169="","",LOOKUP(C169,بيانات!$A$3:$A$101,بيانات!$B$3:$B$101))</f>
        <v/>
      </c>
      <c r="E169" s="38"/>
      <c r="F169" s="6" t="str">
        <f>+IF(E169="","",LOOKUP(E169,بيانات!$C$3:$C$6,بيانات!$D$3:D$6))</f>
        <v/>
      </c>
      <c r="G169" s="39"/>
      <c r="H169" s="39"/>
      <c r="I169" s="39"/>
      <c r="J169" s="39"/>
      <c r="K169" s="36"/>
      <c r="L169" s="71" t="str">
        <f>IF(AND($D169=الرصيد2!$C$3,$B169&gt;=الرصيد2!$C$4,$B169&lt;=الرصيد2!$C$5),MAX($L$3:$L168)+1,"")</f>
        <v/>
      </c>
    </row>
    <row r="170" spans="2:12" ht="15.75">
      <c r="B170" s="56"/>
      <c r="C170" s="38"/>
      <c r="D170" s="6" t="str">
        <f>+IF(C170="","",LOOKUP(C170,بيانات!$A$3:$A$101,بيانات!$B$3:$B$101))</f>
        <v/>
      </c>
      <c r="E170" s="38"/>
      <c r="F170" s="6" t="str">
        <f>+IF(E170="","",LOOKUP(E170,بيانات!$C$3:$C$6,بيانات!$D$3:D$6))</f>
        <v/>
      </c>
      <c r="G170" s="39"/>
      <c r="H170" s="39"/>
      <c r="I170" s="39"/>
      <c r="J170" s="39"/>
      <c r="K170" s="30"/>
      <c r="L170" s="71" t="str">
        <f>IF(AND($D170=الرصيد2!$C$3,$B170&gt;=الرصيد2!$C$4,$B170&lt;=الرصيد2!$C$5),MAX($L$3:$L169)+1,"")</f>
        <v/>
      </c>
    </row>
    <row r="171" spans="2:12" ht="15.75">
      <c r="B171" s="56"/>
      <c r="C171" s="38"/>
      <c r="D171" s="6" t="str">
        <f>+IF(C171="","",LOOKUP(C171,بيانات!$A$3:$A$101,بيانات!$B$3:$B$101))</f>
        <v/>
      </c>
      <c r="E171" s="38"/>
      <c r="F171" s="6" t="str">
        <f>+IF(E171="","",LOOKUP(E171,بيانات!$C$3:$C$6,بيانات!$D$3:D$6))</f>
        <v/>
      </c>
      <c r="G171" s="39"/>
      <c r="H171" s="39"/>
      <c r="I171" s="39"/>
      <c r="J171" s="39"/>
      <c r="K171" s="33"/>
      <c r="L171" s="71" t="str">
        <f>IF(AND($D171=الرصيد2!$C$3,$B171&gt;=الرصيد2!$C$4,$B171&lt;=الرصيد2!$C$5),MAX($L$3:$L170)+1,"")</f>
        <v/>
      </c>
    </row>
    <row r="172" spans="2:12" ht="15.75">
      <c r="B172" s="56"/>
      <c r="C172" s="38"/>
      <c r="D172" s="6" t="str">
        <f>+IF(C172="","",LOOKUP(C172,بيانات!$A$3:$A$101,بيانات!$B$3:$B$101))</f>
        <v/>
      </c>
      <c r="E172" s="38"/>
      <c r="F172" s="6" t="str">
        <f>+IF(E172="","",LOOKUP(E172,بيانات!$C$3:$C$6,بيانات!$D$3:D$6))</f>
        <v/>
      </c>
      <c r="G172" s="39"/>
      <c r="H172" s="39"/>
      <c r="I172" s="39"/>
      <c r="J172" s="39"/>
      <c r="K172" s="30"/>
      <c r="L172" s="71" t="str">
        <f>IF(AND($D172=الرصيد2!$C$3,$B172&gt;=الرصيد2!$C$4,$B172&lt;=الرصيد2!$C$5),MAX($L$3:$L171)+1,"")</f>
        <v/>
      </c>
    </row>
    <row r="173" spans="2:12" ht="15.75">
      <c r="B173" s="56"/>
      <c r="C173" s="38"/>
      <c r="D173" s="6" t="str">
        <f>+IF(C173="","",LOOKUP(C173,بيانات!$A$3:$A$101,بيانات!$B$3:$B$101))</f>
        <v/>
      </c>
      <c r="E173" s="38"/>
      <c r="F173" s="6" t="str">
        <f>+IF(E173="","",LOOKUP(E173,بيانات!$C$3:$C$6,بيانات!$D$3:D$6))</f>
        <v/>
      </c>
      <c r="G173" s="39"/>
      <c r="H173" s="39"/>
      <c r="I173" s="39"/>
      <c r="J173" s="39"/>
      <c r="K173" s="30"/>
      <c r="L173" s="71" t="str">
        <f>IF(AND($D173=الرصيد2!$C$3,$B173&gt;=الرصيد2!$C$4,$B173&lt;=الرصيد2!$C$5),MAX($L$3:$L172)+1,"")</f>
        <v/>
      </c>
    </row>
    <row r="174" spans="2:12" ht="15.75">
      <c r="B174" s="56"/>
      <c r="C174" s="38"/>
      <c r="D174" s="6" t="str">
        <f>+IF(C174="","",LOOKUP(C174,بيانات!$A$3:$A$101,بيانات!$B$3:$B$101))</f>
        <v/>
      </c>
      <c r="E174" s="38"/>
      <c r="F174" s="6" t="str">
        <f>+IF(E174="","",LOOKUP(E174,بيانات!$C$3:$C$6,بيانات!$D$3:D$6))</f>
        <v/>
      </c>
      <c r="G174" s="39"/>
      <c r="H174" s="39"/>
      <c r="I174" s="39"/>
      <c r="J174" s="39"/>
      <c r="K174" s="34"/>
      <c r="L174" s="71" t="str">
        <f>IF(AND($D174=الرصيد2!$C$3,$B174&gt;=الرصيد2!$C$4,$B174&lt;=الرصيد2!$C$5),MAX($L$3:$L173)+1,"")</f>
        <v/>
      </c>
    </row>
    <row r="175" spans="2:12" ht="20.25">
      <c r="B175" s="56"/>
      <c r="C175" s="38"/>
      <c r="D175" s="6" t="str">
        <f>+IF(C175="","",LOOKUP(C175,بيانات!$A$3:$A$101,بيانات!$B$3:$B$101))</f>
        <v/>
      </c>
      <c r="E175" s="38"/>
      <c r="F175" s="6" t="str">
        <f>+IF(E175="","",LOOKUP(E175,بيانات!$C$3:$C$6,بيانات!$D$3:D$6))</f>
        <v/>
      </c>
      <c r="G175" s="39"/>
      <c r="H175" s="39"/>
      <c r="I175" s="39"/>
      <c r="J175" s="39"/>
      <c r="K175" s="35"/>
      <c r="L175" s="71" t="str">
        <f>IF(AND($D175=الرصيد2!$C$3,$B175&gt;=الرصيد2!$C$4,$B175&lt;=الرصيد2!$C$5),MAX($L$3:$L174)+1,"")</f>
        <v/>
      </c>
    </row>
    <row r="176" spans="2:12" ht="15.75">
      <c r="B176" s="56"/>
      <c r="C176" s="38"/>
      <c r="D176" s="6" t="str">
        <f>+IF(C176="","",LOOKUP(C176,بيانات!$A$3:$A$101,بيانات!$B$3:$B$101))</f>
        <v/>
      </c>
      <c r="E176" s="38"/>
      <c r="F176" s="6" t="str">
        <f>+IF(E176="","",LOOKUP(E176,بيانات!$C$3:$C$6,بيانات!$D$3:D$6))</f>
        <v/>
      </c>
      <c r="G176" s="39"/>
      <c r="H176" s="39"/>
      <c r="I176" s="39"/>
      <c r="J176" s="39"/>
      <c r="K176" s="30"/>
      <c r="L176" s="71" t="str">
        <f>IF(AND($D176=الرصيد2!$C$3,$B176&gt;=الرصيد2!$C$4,$B176&lt;=الرصيد2!$C$5),MAX($L$3:$L175)+1,"")</f>
        <v/>
      </c>
    </row>
    <row r="177" spans="2:12" ht="15.75">
      <c r="B177" s="56"/>
      <c r="C177" s="38"/>
      <c r="D177" s="6" t="str">
        <f>+IF(C177="","",LOOKUP(C177,بيانات!$A$3:$A$101,بيانات!$B$3:$B$101))</f>
        <v/>
      </c>
      <c r="E177" s="38"/>
      <c r="F177" s="6" t="str">
        <f>+IF(E177="","",LOOKUP(E177,بيانات!$C$3:$C$6,بيانات!$D$3:D$6))</f>
        <v/>
      </c>
      <c r="G177" s="39"/>
      <c r="H177" s="39"/>
      <c r="I177" s="39"/>
      <c r="J177" s="39"/>
      <c r="K177" s="34"/>
      <c r="L177" s="71" t="str">
        <f>IF(AND($D177=الرصيد2!$C$3,$B177&gt;=الرصيد2!$C$4,$B177&lt;=الرصيد2!$C$5),MAX($L$3:$L176)+1,"")</f>
        <v/>
      </c>
    </row>
    <row r="178" spans="2:12" ht="15.75">
      <c r="B178" s="56"/>
      <c r="C178" s="38"/>
      <c r="D178" s="6" t="str">
        <f>+IF(C178="","",LOOKUP(C178,بيانات!$A$3:$A$101,بيانات!$B$3:$B$101))</f>
        <v/>
      </c>
      <c r="E178" s="38"/>
      <c r="F178" s="6" t="str">
        <f>+IF(E178="","",LOOKUP(E178,بيانات!$C$3:$C$6,بيانات!$D$3:D$6))</f>
        <v/>
      </c>
      <c r="G178" s="39"/>
      <c r="H178" s="39"/>
      <c r="I178" s="39"/>
      <c r="J178" s="39"/>
      <c r="K178" s="30"/>
      <c r="L178" s="71" t="str">
        <f>IF(AND($D178=الرصيد2!$C$3,$B178&gt;=الرصيد2!$C$4,$B178&lt;=الرصيد2!$C$5),MAX($L$3:$L177)+1,"")</f>
        <v/>
      </c>
    </row>
    <row r="179" spans="2:12" ht="15.75">
      <c r="B179" s="56"/>
      <c r="C179" s="38"/>
      <c r="D179" s="6" t="str">
        <f>+IF(C179="","",LOOKUP(C179,بيانات!$A$3:$A$101,بيانات!$B$3:$B$101))</f>
        <v/>
      </c>
      <c r="E179" s="38"/>
      <c r="F179" s="6" t="str">
        <f>+IF(E179="","",LOOKUP(E179,بيانات!$C$3:$C$6,بيانات!$D$3:D$6))</f>
        <v/>
      </c>
      <c r="G179" s="39"/>
      <c r="H179" s="39"/>
      <c r="I179" s="39"/>
      <c r="J179" s="39"/>
      <c r="K179" s="34"/>
      <c r="L179" s="71" t="str">
        <f>IF(AND($D179=الرصيد2!$C$3,$B179&gt;=الرصيد2!$C$4,$B179&lt;=الرصيد2!$C$5),MAX($L$3:$L178)+1,"")</f>
        <v/>
      </c>
    </row>
    <row r="180" spans="2:12" ht="18.75">
      <c r="B180" s="56"/>
      <c r="C180" s="38"/>
      <c r="D180" s="6" t="str">
        <f>+IF(C180="","",LOOKUP(C180,بيانات!$A$3:$A$101,بيانات!$B$3:$B$101))</f>
        <v/>
      </c>
      <c r="E180" s="38"/>
      <c r="F180" s="6" t="str">
        <f>+IF(E180="","",LOOKUP(E180,بيانات!$C$3:$C$6,بيانات!$D$3:D$6))</f>
        <v/>
      </c>
      <c r="G180" s="29"/>
      <c r="H180" s="39"/>
      <c r="I180" s="29"/>
      <c r="J180" s="39"/>
      <c r="K180" s="30"/>
      <c r="L180" s="71" t="str">
        <f>IF(AND($D180=الرصيد2!$C$3,$B180&gt;=الرصيد2!$C$4,$B180&lt;=الرصيد2!$C$5),MAX($L$3:$L179)+1,"")</f>
        <v/>
      </c>
    </row>
    <row r="181" spans="2:12" ht="15.75">
      <c r="B181" s="56"/>
      <c r="C181" s="38"/>
      <c r="D181" s="6" t="str">
        <f>+IF(C181="","",LOOKUP(C181,بيانات!$A$3:$A$101,بيانات!$B$3:$B$101))</f>
        <v/>
      </c>
      <c r="E181" s="38"/>
      <c r="F181" s="6" t="str">
        <f>+IF(E181="","",LOOKUP(E181,بيانات!$C$3:$C$6,بيانات!$D$3:D$6))</f>
        <v/>
      </c>
      <c r="G181" s="39"/>
      <c r="H181" s="39"/>
      <c r="I181" s="39"/>
      <c r="J181" s="39"/>
      <c r="K181" s="34"/>
      <c r="L181" s="71" t="str">
        <f>IF(AND($D181=الرصيد2!$C$3,$B181&gt;=الرصيد2!$C$4,$B181&lt;=الرصيد2!$C$5),MAX($L$3:$L180)+1,"")</f>
        <v/>
      </c>
    </row>
    <row r="182" spans="2:12" ht="15.75">
      <c r="B182" s="56"/>
      <c r="C182" s="38"/>
      <c r="D182" s="6" t="str">
        <f>+IF(C182="","",LOOKUP(C182,بيانات!$A$3:$A$101,بيانات!$B$3:$B$101))</f>
        <v/>
      </c>
      <c r="E182" s="38"/>
      <c r="F182" s="6" t="str">
        <f>+IF(E182="","",LOOKUP(E182,بيانات!$C$3:$C$6,بيانات!$D$3:D$6))</f>
        <v/>
      </c>
      <c r="G182" s="39"/>
      <c r="H182" s="39"/>
      <c r="I182" s="39"/>
      <c r="J182" s="39"/>
      <c r="K182" s="30"/>
      <c r="L182" s="71" t="str">
        <f>IF(AND($D182=الرصيد2!$C$3,$B182&gt;=الرصيد2!$C$4,$B182&lt;=الرصيد2!$C$5),MAX($L$3:$L181)+1,"")</f>
        <v/>
      </c>
    </row>
    <row r="183" spans="2:12" ht="15.75">
      <c r="B183" s="56"/>
      <c r="C183" s="38"/>
      <c r="D183" s="6" t="str">
        <f>+IF(C183="","",LOOKUP(C183,بيانات!$A$3:$A$101,بيانات!$B$3:$B$101))</f>
        <v/>
      </c>
      <c r="E183" s="38"/>
      <c r="F183" s="6" t="str">
        <f>+IF(E183="","",LOOKUP(E183,بيانات!$C$3:$C$6,بيانات!$D$3:D$6))</f>
        <v/>
      </c>
      <c r="G183" s="39"/>
      <c r="H183" s="39"/>
      <c r="I183" s="39"/>
      <c r="J183" s="39"/>
      <c r="K183" s="34"/>
      <c r="L183" s="71" t="str">
        <f>IF(AND($D183=الرصيد2!$C$3,$B183&gt;=الرصيد2!$C$4,$B183&lt;=الرصيد2!$C$5),MAX($L$3:$L182)+1,"")</f>
        <v/>
      </c>
    </row>
    <row r="184" spans="2:12" ht="15.75">
      <c r="B184" s="56"/>
      <c r="C184" s="38"/>
      <c r="D184" s="6" t="str">
        <f>+IF(C184="","",LOOKUP(C184,بيانات!$A$3:$A$101,بيانات!$B$3:$B$101))</f>
        <v/>
      </c>
      <c r="E184" s="38"/>
      <c r="F184" s="6" t="str">
        <f>+IF(E184="","",LOOKUP(E184,بيانات!$C$3:$C$6,بيانات!$D$3:D$6))</f>
        <v/>
      </c>
      <c r="G184" s="39"/>
      <c r="H184" s="39"/>
      <c r="I184" s="39"/>
      <c r="J184" s="39"/>
      <c r="K184" s="34"/>
      <c r="L184" s="71" t="str">
        <f>IF(AND($D184=الرصيد2!$C$3,$B184&gt;=الرصيد2!$C$4,$B184&lt;=الرصيد2!$C$5),MAX($L$3:$L183)+1,"")</f>
        <v/>
      </c>
    </row>
    <row r="185" spans="2:12" ht="15.75">
      <c r="B185" s="56"/>
      <c r="C185" s="38"/>
      <c r="D185" s="6" t="str">
        <f>+IF(C185="","",LOOKUP(C185,بيانات!$A$3:$A$101,بيانات!$B$3:$B$101))</f>
        <v/>
      </c>
      <c r="E185" s="38"/>
      <c r="F185" s="6" t="str">
        <f>+IF(E185="","",LOOKUP(E185,بيانات!$C$3:$C$6,بيانات!$D$3:D$6))</f>
        <v/>
      </c>
      <c r="G185" s="39"/>
      <c r="H185" s="39"/>
      <c r="I185" s="39"/>
      <c r="K185" s="34"/>
      <c r="L185" s="71" t="str">
        <f>IF(AND($D185=الرصيد2!$C$3,$B185&gt;=الرصيد2!$C$4,$B185&lt;=الرصيد2!$C$5),MAX($L$3:$L184)+1,"")</f>
        <v/>
      </c>
    </row>
    <row r="186" spans="2:12" ht="15.75">
      <c r="C186" s="38"/>
      <c r="D186" s="6" t="str">
        <f>+IF(C186="","",LOOKUP(C186,بيانات!$A$3:$A$101,بيانات!$B$3:$B$101))</f>
        <v/>
      </c>
      <c r="E186" s="38"/>
      <c r="F186" s="6" t="str">
        <f>+IF(E186="","",LOOKUP(E186,بيانات!$C$3:$C$6,بيانات!$D$3:D$6))</f>
        <v/>
      </c>
      <c r="G186" s="39"/>
      <c r="H186" s="39"/>
      <c r="I186" s="39"/>
      <c r="J186" s="39"/>
      <c r="K186" s="36"/>
      <c r="L186" s="71" t="str">
        <f>IF(AND($D186=الرصيد2!$C$3,$B186&gt;=الرصيد2!$C$4,$B186&lt;=الرصيد2!$C$5),MAX($L$3:$L185)+1,"")</f>
        <v/>
      </c>
    </row>
    <row r="187" spans="2:12" ht="15.75">
      <c r="B187" s="56"/>
      <c r="C187" s="38"/>
      <c r="D187" s="6" t="str">
        <f>+IF(C187="","",LOOKUP(C187,بيانات!$A$3:$A$101,بيانات!$B$3:$B$101))</f>
        <v/>
      </c>
      <c r="E187" s="38"/>
      <c r="F187" s="6" t="str">
        <f>+IF(E187="","",LOOKUP(E187,بيانات!$C$3:$C$6,بيانات!$D$3:D$6))</f>
        <v/>
      </c>
      <c r="G187" s="39"/>
      <c r="H187" s="39"/>
      <c r="I187" s="39"/>
      <c r="J187" s="39"/>
      <c r="K187" s="33"/>
      <c r="L187" s="71" t="str">
        <f>IF(AND($D187=الرصيد2!$C$3,$B187&gt;=الرصيد2!$C$4,$B187&lt;=الرصيد2!$C$5),MAX($L$3:$L186)+1,"")</f>
        <v/>
      </c>
    </row>
    <row r="188" spans="2:12" ht="18.75">
      <c r="B188" s="56"/>
      <c r="C188" s="38"/>
      <c r="D188" s="6" t="str">
        <f>+IF(C188="","",LOOKUP(C188,بيانات!$A$3:$A$101,بيانات!$B$3:$B$101))</f>
        <v/>
      </c>
      <c r="E188" s="38"/>
      <c r="F188" s="6" t="str">
        <f>+IF(E188="","",LOOKUP(E188,بيانات!$C$3:$C$6,بيانات!$D$3:D$6))</f>
        <v/>
      </c>
      <c r="G188" s="29"/>
      <c r="H188" s="29"/>
      <c r="I188" s="29"/>
      <c r="J188" s="39"/>
      <c r="K188" s="37"/>
      <c r="L188" s="71" t="str">
        <f>IF(AND($D188=الرصيد2!$C$3,$B188&gt;=الرصيد2!$C$4,$B188&lt;=الرصيد2!$C$5),MAX($L$3:$L187)+1,"")</f>
        <v/>
      </c>
    </row>
    <row r="189" spans="2:12" ht="15.75">
      <c r="B189" s="56"/>
      <c r="C189" s="38"/>
      <c r="D189" s="6" t="str">
        <f>+IF(C189="","",LOOKUP(C189,بيانات!$A$3:$A$101,بيانات!$B$3:$B$101))</f>
        <v/>
      </c>
      <c r="E189" s="38"/>
      <c r="F189" s="6" t="str">
        <f>+IF(E189="","",LOOKUP(E189,بيانات!$C$3:$C$6,بيانات!$D$3:D$6))</f>
        <v/>
      </c>
      <c r="G189" s="39"/>
      <c r="H189" s="39"/>
      <c r="I189" s="39"/>
      <c r="J189" s="39"/>
      <c r="K189" s="34"/>
      <c r="L189" s="71" t="str">
        <f>IF(AND($D189=الرصيد2!$C$3,$B189&gt;=الرصيد2!$C$4,$B189&lt;=الرصيد2!$C$5),MAX($L$3:$L188)+1,"")</f>
        <v/>
      </c>
    </row>
    <row r="190" spans="2:12" ht="15.75">
      <c r="B190" s="56"/>
      <c r="C190" s="38"/>
      <c r="D190" s="6" t="str">
        <f>+IF(C190="","",LOOKUP(C190,بيانات!$A$3:$A$101,بيانات!$B$3:$B$101))</f>
        <v/>
      </c>
      <c r="E190" s="38"/>
      <c r="F190" s="6" t="str">
        <f>+IF(E190="","",LOOKUP(E190,بيانات!$C$3:$C$6,بيانات!$D$3:D$6))</f>
        <v/>
      </c>
      <c r="G190" s="39"/>
      <c r="H190" s="39"/>
      <c r="I190" s="39"/>
      <c r="J190" s="39"/>
      <c r="K190" s="34"/>
      <c r="L190" s="71" t="str">
        <f>IF(AND($D190=الرصيد2!$C$3,$B190&gt;=الرصيد2!$C$4,$B190&lt;=الرصيد2!$C$5),MAX($L$3:$L189)+1,"")</f>
        <v/>
      </c>
    </row>
    <row r="191" spans="2:12" ht="15.75">
      <c r="B191" s="56"/>
      <c r="C191" s="38"/>
      <c r="D191" s="6" t="str">
        <f>+IF(C191="","",LOOKUP(C191,بيانات!$A$3:$A$101,بيانات!$B$3:$B$101))</f>
        <v/>
      </c>
      <c r="E191" s="38"/>
      <c r="F191" s="6" t="str">
        <f>+IF(E191="","",LOOKUP(E191,بيانات!$C$3:$C$6,بيانات!$D$3:D$6))</f>
        <v/>
      </c>
      <c r="G191" s="39"/>
      <c r="H191" s="39"/>
      <c r="I191" s="39"/>
      <c r="J191" s="39"/>
      <c r="K191" s="37"/>
      <c r="L191" s="71" t="str">
        <f>IF(AND($D191=الرصيد2!$C$3,$B191&gt;=الرصيد2!$C$4,$B191&lt;=الرصيد2!$C$5),MAX($L$3:$L190)+1,"")</f>
        <v/>
      </c>
    </row>
    <row r="192" spans="2:12" ht="15.75">
      <c r="B192" s="56"/>
      <c r="C192" s="38"/>
      <c r="D192" s="6" t="str">
        <f>+IF(C192="","",LOOKUP(C192,بيانات!$A$3:$A$101,بيانات!$B$3:$B$101))</f>
        <v/>
      </c>
      <c r="E192" s="38"/>
      <c r="F192" s="6" t="str">
        <f>+IF(E192="","",LOOKUP(E192,بيانات!$C$3:$C$6,بيانات!$D$3:D$6))</f>
        <v/>
      </c>
      <c r="G192" s="39"/>
      <c r="H192" s="39"/>
      <c r="I192" s="39"/>
      <c r="J192" s="39"/>
      <c r="K192" s="34"/>
      <c r="L192" s="71" t="str">
        <f>IF(AND($D192=الرصيد2!$C$3,$B192&gt;=الرصيد2!$C$4,$B192&lt;=الرصيد2!$C$5),MAX($L$3:$L191)+1,"")</f>
        <v/>
      </c>
    </row>
    <row r="193" spans="2:12" ht="15.75">
      <c r="B193" s="56"/>
      <c r="C193" s="38"/>
      <c r="D193" s="6" t="str">
        <f>+IF(C193="","",LOOKUP(C193,بيانات!$A$3:$A$101,بيانات!$B$3:$B$101))</f>
        <v/>
      </c>
      <c r="E193" s="38"/>
      <c r="F193" s="6" t="str">
        <f>+IF(E193="","",LOOKUP(E193,بيانات!$C$3:$C$6,بيانات!$D$3:D$6))</f>
        <v/>
      </c>
      <c r="G193" s="39"/>
      <c r="H193" s="39"/>
      <c r="I193" s="39"/>
      <c r="J193" s="39"/>
      <c r="K193" s="37"/>
      <c r="L193" s="71" t="str">
        <f>IF(AND($D193=الرصيد2!$C$3,$B193&gt;=الرصيد2!$C$4,$B193&lt;=الرصيد2!$C$5),MAX($L$3:$L192)+1,"")</f>
        <v/>
      </c>
    </row>
    <row r="194" spans="2:12" ht="15.75">
      <c r="B194" s="56"/>
      <c r="C194" s="38"/>
      <c r="D194" s="6" t="str">
        <f>+IF(C194="","",LOOKUP(C194,بيانات!$A$3:$A$101,بيانات!$B$3:$B$101))</f>
        <v/>
      </c>
      <c r="E194" s="38"/>
      <c r="F194" s="6" t="str">
        <f>+IF(E194="","",LOOKUP(E194,بيانات!$C$3:$C$6,بيانات!$D$3:D$6))</f>
        <v/>
      </c>
      <c r="G194" s="39"/>
      <c r="H194" s="39"/>
      <c r="I194" s="39"/>
      <c r="J194" s="39"/>
      <c r="K194" s="37"/>
      <c r="L194" s="71" t="str">
        <f>IF(AND($D194=الرصيد2!$C$3,$B194&gt;=الرصيد2!$C$4,$B194&lt;=الرصيد2!$C$5),MAX($L$3:$L193)+1,"")</f>
        <v/>
      </c>
    </row>
    <row r="195" spans="2:12" ht="15.75">
      <c r="B195" s="56"/>
      <c r="C195" s="38"/>
      <c r="D195" s="6" t="str">
        <f>+IF(C195="","",LOOKUP(C195,بيانات!$A$3:$A$101,بيانات!$B$3:$B$101))</f>
        <v/>
      </c>
      <c r="E195" s="38"/>
      <c r="F195" s="6" t="str">
        <f>+IF(E195="","",LOOKUP(E195,بيانات!$C$3:$C$6,بيانات!$D$3:D$6))</f>
        <v/>
      </c>
      <c r="G195" s="39"/>
      <c r="H195" s="39"/>
      <c r="I195" s="39"/>
      <c r="J195" s="39"/>
      <c r="K195" s="34"/>
      <c r="L195" s="71" t="str">
        <f>IF(AND($D195=الرصيد2!$C$3,$B195&gt;=الرصيد2!$C$4,$B195&lt;=الرصيد2!$C$5),MAX($L$3:$L194)+1,"")</f>
        <v/>
      </c>
    </row>
    <row r="196" spans="2:12" ht="15.75">
      <c r="B196" s="56"/>
      <c r="C196" s="38"/>
      <c r="D196" s="6" t="str">
        <f>+IF(C196="","",LOOKUP(C196,بيانات!$A$3:$A$101,بيانات!$B$3:$B$101))</f>
        <v/>
      </c>
      <c r="E196" s="38"/>
      <c r="F196" s="6" t="str">
        <f>+IF(E196="","",LOOKUP(E196,بيانات!$C$3:$C$6,بيانات!$D$3:D$6))</f>
        <v/>
      </c>
      <c r="G196" s="39"/>
      <c r="H196" s="39"/>
      <c r="I196" s="39"/>
      <c r="J196" s="39"/>
      <c r="K196" s="37"/>
      <c r="L196" s="71" t="str">
        <f>IF(AND($D196=الرصيد2!$C$3,$B196&gt;=الرصيد2!$C$4,$B196&lt;=الرصيد2!$C$5),MAX($L$3:$L195)+1,"")</f>
        <v/>
      </c>
    </row>
    <row r="197" spans="2:12" ht="15.75">
      <c r="B197" s="56"/>
      <c r="C197" s="38"/>
      <c r="D197" s="6" t="str">
        <f>+IF(C197="","",LOOKUP(C197,بيانات!$A$3:$A$101,بيانات!$B$3:$B$101))</f>
        <v/>
      </c>
      <c r="E197" s="38"/>
      <c r="F197" s="6" t="str">
        <f>+IF(E197="","",LOOKUP(E197,بيانات!$C$3:$C$6,بيانات!$D$3:D$6))</f>
        <v/>
      </c>
      <c r="G197" s="39"/>
      <c r="H197" s="39"/>
      <c r="I197" s="39"/>
      <c r="J197" s="39"/>
      <c r="K197" s="37"/>
      <c r="L197" s="71" t="str">
        <f>IF(AND($D197=الرصيد2!$C$3,$B197&gt;=الرصيد2!$C$4,$B197&lt;=الرصيد2!$C$5),MAX($L$3:$L196)+1,"")</f>
        <v/>
      </c>
    </row>
    <row r="198" spans="2:12" ht="15.75">
      <c r="B198" s="56"/>
      <c r="C198" s="38"/>
      <c r="D198" s="6" t="str">
        <f>+IF(C198="","",LOOKUP(C198,بيانات!$A$3:$A$101,بيانات!$B$3:$B$101))</f>
        <v/>
      </c>
      <c r="E198" s="38"/>
      <c r="F198" s="6" t="str">
        <f>+IF(E198="","",LOOKUP(E198,بيانات!$C$3:$C$6,بيانات!$D$3:D$6))</f>
        <v/>
      </c>
      <c r="G198" s="39"/>
      <c r="H198" s="39"/>
      <c r="I198" s="39"/>
      <c r="J198" s="39"/>
      <c r="K198" s="34"/>
      <c r="L198" s="71" t="str">
        <f>IF(AND($D198=الرصيد2!$C$3,$B198&gt;=الرصيد2!$C$4,$B198&lt;=الرصيد2!$C$5),MAX($L$3:$L197)+1,"")</f>
        <v/>
      </c>
    </row>
    <row r="199" spans="2:12" ht="15.75">
      <c r="B199" s="56"/>
      <c r="C199" s="38"/>
      <c r="D199" s="6" t="str">
        <f>+IF(C199="","",LOOKUP(C199,بيانات!$A$3:$A$101,بيانات!$B$3:$B$101))</f>
        <v/>
      </c>
      <c r="E199" s="38"/>
      <c r="F199" s="6" t="str">
        <f>+IF(E199="","",LOOKUP(E199,بيانات!$C$3:$C$6,بيانات!$D$3:D$6))</f>
        <v/>
      </c>
      <c r="G199" s="39"/>
      <c r="H199" s="39"/>
      <c r="I199" s="39"/>
      <c r="J199" s="39"/>
      <c r="K199" s="37"/>
      <c r="L199" s="71" t="str">
        <f>IF(AND($D199=الرصيد2!$C$3,$B199&gt;=الرصيد2!$C$4,$B199&lt;=الرصيد2!$C$5),MAX($L$3:$L198)+1,"")</f>
        <v/>
      </c>
    </row>
    <row r="200" spans="2:12" ht="15.75">
      <c r="B200" s="56"/>
      <c r="C200" s="38"/>
      <c r="D200" s="6" t="str">
        <f>+IF(C200="","",LOOKUP(C200,بيانات!$A$3:$A$101,بيانات!$B$3:$B$101))</f>
        <v/>
      </c>
      <c r="E200" s="38"/>
      <c r="F200" s="6" t="str">
        <f>+IF(E200="","",LOOKUP(E200,بيانات!$C$3:$C$6,بيانات!$D$3:D$6))</f>
        <v/>
      </c>
      <c r="G200" s="39"/>
      <c r="H200" s="39"/>
      <c r="I200" s="39"/>
      <c r="J200" s="39"/>
      <c r="K200" s="34"/>
      <c r="L200" s="71" t="str">
        <f>IF(AND($D200=الرصيد2!$C$3,$B200&gt;=الرصيد2!$C$4,$B200&lt;=الرصيد2!$C$5),MAX($L$3:$L199)+1,"")</f>
        <v/>
      </c>
    </row>
    <row r="201" spans="2:12" ht="15.75">
      <c r="B201" s="56"/>
      <c r="C201" s="38"/>
      <c r="D201" s="6" t="str">
        <f>+IF(C201="","",LOOKUP(C201,بيانات!$A$3:$A$101,بيانات!$B$3:$B$101))</f>
        <v/>
      </c>
      <c r="E201" s="38"/>
      <c r="F201" s="6" t="str">
        <f>+IF(E201="","",LOOKUP(E201,بيانات!$C$3:$C$6,بيانات!$D$3:D$6))</f>
        <v/>
      </c>
      <c r="G201" s="39"/>
      <c r="H201" s="39"/>
      <c r="I201" s="39"/>
      <c r="J201" s="39"/>
      <c r="K201" s="34"/>
      <c r="L201" s="71" t="str">
        <f>IF(AND($D201=الرصيد2!$C$3,$B201&gt;=الرصيد2!$C$4,$B201&lt;=الرصيد2!$C$5),MAX($L$3:$L200)+1,"")</f>
        <v/>
      </c>
    </row>
    <row r="202" spans="2:12" ht="15.75">
      <c r="B202" s="56"/>
      <c r="C202" s="38"/>
      <c r="D202" s="6" t="str">
        <f>+IF(C202="","",LOOKUP(C202,بيانات!$A$3:$A$101,بيانات!$B$3:$B$101))</f>
        <v/>
      </c>
      <c r="E202" s="38"/>
      <c r="F202" s="6" t="str">
        <f>+IF(E202="","",LOOKUP(E202,بيانات!$C$3:$C$6,بيانات!$D$3:D$6))</f>
        <v/>
      </c>
      <c r="G202" s="39"/>
      <c r="H202" s="39"/>
      <c r="I202" s="39"/>
      <c r="J202" s="39"/>
      <c r="K202" s="37"/>
      <c r="L202" s="71" t="str">
        <f>IF(AND($D202=الرصيد2!$C$3,$B202&gt;=الرصيد2!$C$4,$B202&lt;=الرصيد2!$C$5),MAX($L$3:$L201)+1,"")</f>
        <v/>
      </c>
    </row>
    <row r="203" spans="2:12" ht="15.75">
      <c r="B203" s="56"/>
      <c r="C203" s="38"/>
      <c r="D203" s="6" t="str">
        <f>+IF(C203="","",LOOKUP(C203,بيانات!$A$3:$A$101,بيانات!$B$3:$B$101))</f>
        <v/>
      </c>
      <c r="E203" s="38"/>
      <c r="F203" s="6" t="str">
        <f>+IF(E203="","",LOOKUP(E203,بيانات!$C$3:$C$6,بيانات!$D$3:D$6))</f>
        <v/>
      </c>
      <c r="G203" s="39"/>
      <c r="H203" s="39"/>
      <c r="I203" s="39"/>
      <c r="J203" s="39"/>
      <c r="K203" s="37"/>
      <c r="L203" s="71" t="str">
        <f>IF(AND($D203=الرصيد2!$C$3,$B203&gt;=الرصيد2!$C$4,$B203&lt;=الرصيد2!$C$5),MAX($L$3:$L202)+1,"")</f>
        <v/>
      </c>
    </row>
    <row r="204" spans="2:12" ht="15.75">
      <c r="B204" s="56"/>
      <c r="C204" s="38"/>
      <c r="D204" s="6" t="str">
        <f>+IF(C204="","",LOOKUP(C204,بيانات!$A$3:$A$101,بيانات!$B$3:$B$101))</f>
        <v/>
      </c>
      <c r="E204" s="38"/>
      <c r="F204" s="6" t="str">
        <f>+IF(E204="","",LOOKUP(E204,بيانات!$C$3:$C$6,بيانات!$D$3:D$6))</f>
        <v/>
      </c>
      <c r="G204" s="39"/>
      <c r="H204" s="39"/>
      <c r="I204" s="39"/>
      <c r="J204" s="39"/>
      <c r="K204" s="30"/>
      <c r="L204" s="71" t="str">
        <f>IF(AND($D204=الرصيد2!$C$3,$B204&gt;=الرصيد2!$C$4,$B204&lt;=الرصيد2!$C$5),MAX($L$3:$L203)+1,"")</f>
        <v/>
      </c>
    </row>
    <row r="205" spans="2:12" ht="15.75">
      <c r="B205" s="56"/>
      <c r="C205" s="38"/>
      <c r="D205" s="6" t="str">
        <f>+IF(C205="","",LOOKUP(C205,بيانات!$A$3:$A$101,بيانات!$B$3:$B$101))</f>
        <v/>
      </c>
      <c r="E205" s="38"/>
      <c r="F205" s="6" t="str">
        <f>+IF(E205="","",LOOKUP(E205,بيانات!$C$3:$C$6,بيانات!$D$3:D$6))</f>
        <v/>
      </c>
      <c r="G205" s="39"/>
      <c r="H205" s="39"/>
      <c r="I205" s="39"/>
      <c r="J205" s="39"/>
      <c r="K205" s="30"/>
      <c r="L205" s="71" t="str">
        <f>IF(AND($D205=الرصيد2!$C$3,$B205&gt;=الرصيد2!$C$4,$B205&lt;=الرصيد2!$C$5),MAX($L$3:$L204)+1,"")</f>
        <v/>
      </c>
    </row>
    <row r="206" spans="2:12" ht="15.75">
      <c r="B206" s="56"/>
      <c r="C206" s="38"/>
      <c r="D206" s="6" t="str">
        <f>+IF(C206="","",LOOKUP(C206,بيانات!$A$3:$A$101,بيانات!$B$3:$B$101))</f>
        <v/>
      </c>
      <c r="E206" s="38"/>
      <c r="F206" s="6" t="str">
        <f>+IF(E206="","",LOOKUP(E206,بيانات!$C$3:$C$6,بيانات!$D$3:D$6))</f>
        <v/>
      </c>
      <c r="G206" s="39"/>
      <c r="H206" s="39"/>
      <c r="I206" s="39"/>
      <c r="J206" s="39"/>
      <c r="K206" s="30"/>
      <c r="L206" s="71" t="str">
        <f>IF(AND($D206=الرصيد2!$C$3,$B206&gt;=الرصيد2!$C$4,$B206&lt;=الرصيد2!$C$5),MAX($L$3:$L205)+1,"")</f>
        <v/>
      </c>
    </row>
    <row r="207" spans="2:12" ht="15.75">
      <c r="B207" s="56"/>
      <c r="C207" s="38"/>
      <c r="D207" s="6" t="str">
        <f>+IF(C207="","",LOOKUP(C207,بيانات!$A$3:$A$101,بيانات!$B$3:$B$101))</f>
        <v/>
      </c>
      <c r="E207" s="38"/>
      <c r="F207" s="6" t="str">
        <f>+IF(E207="","",LOOKUP(E207,بيانات!$C$3:$C$6,بيانات!$D$3:D$6))</f>
        <v/>
      </c>
      <c r="G207" s="39"/>
      <c r="H207" s="39"/>
      <c r="I207" s="39"/>
      <c r="J207" s="39"/>
      <c r="K207" s="30"/>
      <c r="L207" s="71" t="str">
        <f>IF(AND($D207=الرصيد2!$C$3,$B207&gt;=الرصيد2!$C$4,$B207&lt;=الرصيد2!$C$5),MAX($L$3:$L206)+1,"")</f>
        <v/>
      </c>
    </row>
    <row r="208" spans="2:12" ht="15.75">
      <c r="B208" s="56"/>
      <c r="C208" s="38"/>
      <c r="D208" s="6" t="str">
        <f>+IF(C208="","",LOOKUP(C208,بيانات!$A$3:$A$101,بيانات!$B$3:$B$101))</f>
        <v/>
      </c>
      <c r="E208" s="38"/>
      <c r="F208" s="6" t="str">
        <f>+IF(E208="","",LOOKUP(E208,بيانات!$C$3:$C$6,بيانات!$D$3:D$6))</f>
        <v/>
      </c>
      <c r="G208" s="39"/>
      <c r="H208" s="39"/>
      <c r="I208" s="39"/>
      <c r="J208" s="39"/>
      <c r="K208" s="37"/>
      <c r="L208" s="71" t="str">
        <f>IF(AND($D208=الرصيد2!$C$3,$B208&gt;=الرصيد2!$C$4,$B208&lt;=الرصيد2!$C$5),MAX($L$3:$L207)+1,"")</f>
        <v/>
      </c>
    </row>
    <row r="209" spans="2:12" ht="15.75">
      <c r="B209" s="56"/>
      <c r="C209" s="38"/>
      <c r="D209" s="6" t="str">
        <f>+IF(C209="","",LOOKUP(C209,بيانات!$A$3:$A$101,بيانات!$B$3:$B$101))</f>
        <v/>
      </c>
      <c r="E209" s="38"/>
      <c r="F209" s="6" t="str">
        <f>+IF(E209="","",LOOKUP(E209,بيانات!$C$3:$C$6,بيانات!$D$3:D$6))</f>
        <v/>
      </c>
      <c r="J209" s="39"/>
      <c r="K209" s="37"/>
      <c r="L209" s="71" t="str">
        <f>IF(AND($D209=الرصيد2!$C$3,$B209&gt;=الرصيد2!$C$4,$B209&lt;=الرصيد2!$C$5),MAX($L$3:$L208)+1,"")</f>
        <v/>
      </c>
    </row>
    <row r="210" spans="2:12" ht="15.75">
      <c r="B210" s="56"/>
      <c r="C210" s="38"/>
      <c r="D210" s="6" t="str">
        <f>+IF(C210="","",LOOKUP(C210,بيانات!$A$3:$A$101,بيانات!$B$3:$B$101))</f>
        <v/>
      </c>
      <c r="E210" s="38"/>
      <c r="F210" s="6" t="str">
        <f>+IF(E210="","",LOOKUP(E210,بيانات!$C$3:$C$6,بيانات!$D$3:D$6))</f>
        <v/>
      </c>
      <c r="G210" s="39"/>
      <c r="H210" s="39"/>
      <c r="I210" s="39"/>
      <c r="J210" s="39"/>
      <c r="K210" s="34"/>
      <c r="L210" s="71" t="str">
        <f>IF(AND($D210=الرصيد2!$C$3,$B210&gt;=الرصيد2!$C$4,$B210&lt;=الرصيد2!$C$5),MAX($L$3:$L209)+1,"")</f>
        <v/>
      </c>
    </row>
    <row r="211" spans="2:12" ht="15.75">
      <c r="B211" s="56"/>
      <c r="C211" s="38"/>
      <c r="D211" s="6" t="str">
        <f>+IF(C211="","",LOOKUP(C211,بيانات!$A$3:$A$101,بيانات!$B$3:$B$101))</f>
        <v/>
      </c>
      <c r="E211" s="38"/>
      <c r="F211" s="6" t="str">
        <f>+IF(E211="","",LOOKUP(E211,بيانات!$C$3:$C$6,بيانات!$D$3:D$6))</f>
        <v/>
      </c>
      <c r="G211" s="39"/>
      <c r="H211" s="39"/>
      <c r="I211" s="39"/>
      <c r="J211" s="39"/>
      <c r="K211" s="30"/>
      <c r="L211" s="71" t="str">
        <f>IF(AND($D211=الرصيد2!$C$3,$B211&gt;=الرصيد2!$C$4,$B211&lt;=الرصيد2!$C$5),MAX($L$3:$L210)+1,"")</f>
        <v/>
      </c>
    </row>
    <row r="212" spans="2:12" ht="15.75">
      <c r="B212" s="56"/>
      <c r="C212" s="38"/>
      <c r="D212" s="6" t="str">
        <f>+IF(C212="","",LOOKUP(C212,بيانات!$A$3:$A$101,بيانات!$B$3:$B$101))</f>
        <v/>
      </c>
      <c r="E212" s="38"/>
      <c r="F212" s="6" t="str">
        <f>+IF(E212="","",LOOKUP(E212,بيانات!$C$3:$C$6,بيانات!$D$3:D$6))</f>
        <v/>
      </c>
      <c r="G212" s="39"/>
      <c r="H212" s="39"/>
      <c r="I212" s="39"/>
      <c r="J212" s="39"/>
      <c r="K212" s="30"/>
      <c r="L212" s="71" t="str">
        <f>IF(AND($D212=الرصيد2!$C$3,$B212&gt;=الرصيد2!$C$4,$B212&lt;=الرصيد2!$C$5),MAX($L$3:$L211)+1,"")</f>
        <v/>
      </c>
    </row>
    <row r="213" spans="2:12" ht="15.75">
      <c r="B213" s="56"/>
      <c r="C213" s="38"/>
      <c r="D213" s="6" t="str">
        <f>+IF(C213="","",LOOKUP(C213,بيانات!$A$3:$A$101,بيانات!$B$3:$B$101))</f>
        <v/>
      </c>
      <c r="E213" s="38"/>
      <c r="F213" s="6" t="str">
        <f>+IF(E213="","",LOOKUP(E213,بيانات!$C$3:$C$6,بيانات!$D$3:D$6))</f>
        <v/>
      </c>
      <c r="G213" s="39"/>
      <c r="H213" s="39"/>
      <c r="I213" s="39"/>
      <c r="J213" s="39"/>
      <c r="K213" s="37"/>
      <c r="L213" s="71" t="str">
        <f>IF(AND($D213=الرصيد2!$C$3,$B213&gt;=الرصيد2!$C$4,$B213&lt;=الرصيد2!$C$5),MAX($L$3:$L212)+1,"")</f>
        <v/>
      </c>
    </row>
    <row r="214" spans="2:12" ht="15.75">
      <c r="B214" s="56"/>
      <c r="C214" s="38"/>
      <c r="D214" s="6" t="str">
        <f>+IF(C214="","",LOOKUP(C214,بيانات!$A$3:$A$101,بيانات!$B$3:$B$101))</f>
        <v/>
      </c>
      <c r="E214" s="38"/>
      <c r="F214" s="6" t="str">
        <f>+IF(E214="","",LOOKUP(E214,بيانات!$C$3:$C$6,بيانات!$D$3:D$6))</f>
        <v/>
      </c>
      <c r="G214" s="39"/>
      <c r="H214" s="39"/>
      <c r="I214" s="39"/>
      <c r="J214" s="39"/>
      <c r="K214" s="34"/>
      <c r="L214" s="71" t="str">
        <f>IF(AND($D214=الرصيد2!$C$3,$B214&gt;=الرصيد2!$C$4,$B214&lt;=الرصيد2!$C$5),MAX($L$3:$L213)+1,"")</f>
        <v/>
      </c>
    </row>
    <row r="215" spans="2:12" ht="15.75">
      <c r="B215" s="56"/>
      <c r="C215" s="38"/>
      <c r="D215" s="6" t="str">
        <f>+IF(C215="","",LOOKUP(C215,بيانات!$A$3:$A$101,بيانات!$B$3:$B$101))</f>
        <v/>
      </c>
      <c r="E215" s="38"/>
      <c r="F215" s="6" t="str">
        <f>+IF(E215="","",LOOKUP(E215,بيانات!$C$3:$C$6,بيانات!$D$3:D$6))</f>
        <v/>
      </c>
      <c r="G215" s="39"/>
      <c r="H215" s="39"/>
      <c r="I215" s="39"/>
      <c r="J215" s="39"/>
      <c r="K215" s="30"/>
      <c r="L215" s="71" t="str">
        <f>IF(AND($D215=الرصيد2!$C$3,$B215&gt;=الرصيد2!$C$4,$B215&lt;=الرصيد2!$C$5),MAX($L$3:$L214)+1,"")</f>
        <v/>
      </c>
    </row>
    <row r="216" spans="2:12" ht="15.75">
      <c r="B216" s="56"/>
      <c r="C216" s="38"/>
      <c r="D216" s="6" t="str">
        <f>+IF(C216="","",LOOKUP(C216,بيانات!$A$3:$A$101,بيانات!$B$3:$B$101))</f>
        <v/>
      </c>
      <c r="E216" s="38"/>
      <c r="F216" s="6" t="str">
        <f>+IF(E216="","",LOOKUP(E216,بيانات!$C$3:$C$6,بيانات!$D$3:D$6))</f>
        <v/>
      </c>
      <c r="G216" s="39"/>
      <c r="H216" s="39"/>
      <c r="I216" s="39"/>
      <c r="J216" s="39"/>
      <c r="K216" s="30"/>
      <c r="L216" s="71" t="str">
        <f>IF(AND($D216=الرصيد2!$C$3,$B216&gt;=الرصيد2!$C$4,$B216&lt;=الرصيد2!$C$5),MAX($L$3:$L215)+1,"")</f>
        <v/>
      </c>
    </row>
    <row r="217" spans="2:12" ht="15.75">
      <c r="B217" s="56"/>
      <c r="C217" s="38"/>
      <c r="D217" s="6" t="str">
        <f>+IF(C217="","",LOOKUP(C217,بيانات!$A$3:$A$101,بيانات!$B$3:$B$101))</f>
        <v/>
      </c>
      <c r="E217" s="38"/>
      <c r="F217" s="6" t="str">
        <f>+IF(E217="","",LOOKUP(E217,بيانات!$C$3:$C$6,بيانات!$D$3:D$6))</f>
        <v/>
      </c>
      <c r="G217" s="39"/>
      <c r="H217" s="39"/>
      <c r="I217" s="39"/>
      <c r="J217" s="39"/>
      <c r="K217" s="34"/>
      <c r="L217" s="71" t="str">
        <f>IF(AND($D217=الرصيد2!$C$3,$B217&gt;=الرصيد2!$C$4,$B217&lt;=الرصيد2!$C$5),MAX($L$3:$L216)+1,"")</f>
        <v/>
      </c>
    </row>
    <row r="218" spans="2:12" ht="15.75">
      <c r="B218" s="56"/>
      <c r="C218" s="38"/>
      <c r="D218" s="6" t="str">
        <f>+IF(C218="","",LOOKUP(C218,بيانات!$A$3:$A$101,بيانات!$B$3:$B$101))</f>
        <v/>
      </c>
      <c r="E218" s="38"/>
      <c r="F218" s="6" t="str">
        <f>+IF(E218="","",LOOKUP(E218,بيانات!$C$3:$C$6,بيانات!$D$3:D$6))</f>
        <v/>
      </c>
      <c r="G218" s="39"/>
      <c r="H218" s="39"/>
      <c r="I218" s="39"/>
      <c r="J218" s="39"/>
      <c r="K218" s="30"/>
      <c r="L218" s="71" t="str">
        <f>IF(AND($D218=الرصيد2!$C$3,$B218&gt;=الرصيد2!$C$4,$B218&lt;=الرصيد2!$C$5),MAX($L$3:$L217)+1,"")</f>
        <v/>
      </c>
    </row>
    <row r="219" spans="2:12" ht="15.75">
      <c r="B219" s="56"/>
      <c r="C219" s="38"/>
      <c r="D219" s="6" t="str">
        <f>+IF(C219="","",LOOKUP(C219,بيانات!$A$3:$A$101,بيانات!$B$3:$B$101))</f>
        <v/>
      </c>
      <c r="E219" s="38"/>
      <c r="F219" s="6" t="str">
        <f>+IF(E219="","",LOOKUP(E219,بيانات!$C$3:$C$6,بيانات!$D$3:D$6))</f>
        <v/>
      </c>
      <c r="G219" s="39"/>
      <c r="H219" s="39"/>
      <c r="I219" s="39"/>
      <c r="J219" s="39"/>
      <c r="K219" s="30"/>
      <c r="L219" s="71" t="str">
        <f>IF(AND($D219=الرصيد2!$C$3,$B219&gt;=الرصيد2!$C$4,$B219&lt;=الرصيد2!$C$5),MAX($L$3:$L218)+1,"")</f>
        <v/>
      </c>
    </row>
    <row r="220" spans="2:12" ht="15.75">
      <c r="B220" s="56"/>
      <c r="C220" s="38"/>
      <c r="D220" s="6" t="str">
        <f>+IF(C220="","",LOOKUP(C220,بيانات!$A$3:$A$101,بيانات!$B$3:$B$101))</f>
        <v/>
      </c>
      <c r="E220" s="38"/>
      <c r="F220" s="6" t="str">
        <f>+IF(E220="","",LOOKUP(E220,بيانات!$C$3:$C$6,بيانات!$D$3:D$6))</f>
        <v/>
      </c>
      <c r="G220" s="39"/>
      <c r="H220" s="39"/>
      <c r="I220" s="39"/>
      <c r="J220" s="39"/>
      <c r="K220" s="30"/>
      <c r="L220" s="71" t="str">
        <f>IF(AND($D220=الرصيد2!$C$3,$B220&gt;=الرصيد2!$C$4,$B220&lt;=الرصيد2!$C$5),MAX($L$3:$L219)+1,"")</f>
        <v/>
      </c>
    </row>
    <row r="221" spans="2:12" ht="15.75">
      <c r="B221" s="56"/>
      <c r="C221" s="38"/>
      <c r="D221" s="6" t="str">
        <f>+IF(C221="","",LOOKUP(C221,بيانات!$A$3:$A$101,بيانات!$B$3:$B$101))</f>
        <v/>
      </c>
      <c r="E221" s="38"/>
      <c r="F221" s="6" t="str">
        <f>+IF(E221="","",LOOKUP(E221,بيانات!$C$3:$C$6,بيانات!$D$3:D$6))</f>
        <v/>
      </c>
      <c r="G221" s="39"/>
      <c r="H221" s="39"/>
      <c r="I221" s="39"/>
      <c r="J221" s="39"/>
      <c r="K221" s="30"/>
      <c r="L221" s="71" t="str">
        <f>IF(AND($D221=الرصيد2!$C$3,$B221&gt;=الرصيد2!$C$4,$B221&lt;=الرصيد2!$C$5),MAX($L$3:$L220)+1,"")</f>
        <v/>
      </c>
    </row>
    <row r="222" spans="2:12" ht="15.75">
      <c r="B222" s="56"/>
      <c r="C222" s="38"/>
      <c r="D222" s="6" t="str">
        <f>+IF(C222="","",LOOKUP(C222,بيانات!$A$3:$A$101,بيانات!$B$3:$B$101))</f>
        <v/>
      </c>
      <c r="E222" s="38"/>
      <c r="F222" s="6" t="str">
        <f>+IF(E222="","",LOOKUP(E222,بيانات!$C$3:$C$6,بيانات!$D$3:D$6))</f>
        <v/>
      </c>
      <c r="G222" s="39"/>
      <c r="H222" s="39"/>
      <c r="I222" s="39"/>
      <c r="J222" s="39"/>
      <c r="K222" s="30"/>
      <c r="L222" s="71" t="str">
        <f>IF(AND($D222=الرصيد2!$C$3,$B222&gt;=الرصيد2!$C$4,$B222&lt;=الرصيد2!$C$5),MAX($L$3:$L221)+1,"")</f>
        <v/>
      </c>
    </row>
    <row r="223" spans="2:12" ht="15.75">
      <c r="B223" s="56"/>
      <c r="C223" s="38"/>
      <c r="D223" s="6" t="str">
        <f>+IF(C223="","",LOOKUP(C223,بيانات!$A$3:$A$101,بيانات!$B$3:$B$101))</f>
        <v/>
      </c>
      <c r="E223" s="38"/>
      <c r="F223" s="6" t="str">
        <f>+IF(E223="","",LOOKUP(E223,بيانات!$C$3:$C$6,بيانات!$D$3:D$6))</f>
        <v/>
      </c>
      <c r="G223" s="39"/>
      <c r="H223" s="39"/>
      <c r="I223" s="39"/>
      <c r="J223" s="39"/>
      <c r="K223" s="30"/>
      <c r="L223" s="71" t="str">
        <f>IF(AND($D223=الرصيد2!$C$3,$B223&gt;=الرصيد2!$C$4,$B223&lt;=الرصيد2!$C$5),MAX($L$3:$L222)+1,"")</f>
        <v/>
      </c>
    </row>
    <row r="224" spans="2:12" ht="15.75">
      <c r="B224" s="56"/>
      <c r="C224" s="38"/>
      <c r="D224" s="6" t="str">
        <f>+IF(C224="","",LOOKUP(C224,بيانات!$A$3:$A$101,بيانات!$B$3:$B$101))</f>
        <v/>
      </c>
      <c r="E224" s="38"/>
      <c r="F224" s="6" t="str">
        <f>+IF(E224="","",LOOKUP(E224,بيانات!$C$3:$C$6,بيانات!$D$3:D$6))</f>
        <v/>
      </c>
      <c r="G224" s="39"/>
      <c r="H224" s="39"/>
      <c r="I224" s="39"/>
      <c r="J224" s="39"/>
      <c r="K224" s="30"/>
      <c r="L224" s="71" t="str">
        <f>IF(AND($D224=الرصيد2!$C$3,$B224&gt;=الرصيد2!$C$4,$B224&lt;=الرصيد2!$C$5),MAX($L$3:$L223)+1,"")</f>
        <v/>
      </c>
    </row>
    <row r="225" spans="2:12" ht="15.75">
      <c r="B225" s="56"/>
      <c r="C225" s="38"/>
      <c r="D225" s="6" t="str">
        <f>+IF(C225="","",LOOKUP(C225,بيانات!$A$3:$A$101,بيانات!$B$3:$B$101))</f>
        <v/>
      </c>
      <c r="E225" s="38"/>
      <c r="F225" s="6" t="str">
        <f>+IF(E225="","",LOOKUP(E225,بيانات!$C$3:$C$6,بيانات!$D$3:D$6))</f>
        <v/>
      </c>
      <c r="G225" s="39"/>
      <c r="H225" s="39"/>
      <c r="I225" s="39"/>
      <c r="J225" s="39"/>
      <c r="K225" s="36"/>
      <c r="L225" s="71" t="str">
        <f>IF(AND($D225=الرصيد2!$C$3,$B225&gt;=الرصيد2!$C$4,$B225&lt;=الرصيد2!$C$5),MAX($L$3:$L224)+1,"")</f>
        <v/>
      </c>
    </row>
    <row r="226" spans="2:12" ht="15.75">
      <c r="B226" s="56"/>
      <c r="C226" s="38"/>
      <c r="D226" s="6" t="str">
        <f>+IF(C226="","",LOOKUP(C226,بيانات!$A$3:$A$101,بيانات!$B$3:$B$101))</f>
        <v/>
      </c>
      <c r="E226" s="38"/>
      <c r="F226" s="6" t="str">
        <f>+IF(E226="","",LOOKUP(E226,بيانات!$C$3:$C$6,بيانات!$D$3:D$6))</f>
        <v/>
      </c>
      <c r="G226" s="39"/>
      <c r="H226" s="39"/>
      <c r="I226" s="39"/>
      <c r="J226" s="39"/>
      <c r="K226" s="36"/>
      <c r="L226" s="71" t="str">
        <f>IF(AND($D226=الرصيد2!$C$3,$B226&gt;=الرصيد2!$C$4,$B226&lt;=الرصيد2!$C$5),MAX($L$3:$L225)+1,"")</f>
        <v/>
      </c>
    </row>
    <row r="227" spans="2:12" ht="15.75">
      <c r="B227" s="56"/>
      <c r="C227" s="38"/>
      <c r="D227" s="6" t="str">
        <f>+IF(C227="","",LOOKUP(C227,بيانات!$A$3:$A$101,بيانات!$B$3:$B$101))</f>
        <v/>
      </c>
      <c r="E227" s="38"/>
      <c r="F227" s="6" t="str">
        <f>+IF(E227="","",LOOKUP(E227,بيانات!$C$3:$C$6,بيانات!$D$3:D$6))</f>
        <v/>
      </c>
      <c r="G227" s="39"/>
      <c r="H227" s="39"/>
      <c r="I227" s="39"/>
      <c r="J227" s="39"/>
      <c r="K227" s="36"/>
      <c r="L227" s="71" t="str">
        <f>IF(AND($D227=الرصيد2!$C$3,$B227&gt;=الرصيد2!$C$4,$B227&lt;=الرصيد2!$C$5),MAX($L$3:$L226)+1,"")</f>
        <v/>
      </c>
    </row>
    <row r="228" spans="2:12" ht="15.75">
      <c r="B228" s="56"/>
      <c r="C228" s="38"/>
      <c r="D228" s="6" t="str">
        <f>+IF(C228="","",LOOKUP(C228,بيانات!$A$3:$A$101,بيانات!$B$3:$B$101))</f>
        <v/>
      </c>
      <c r="E228" s="38"/>
      <c r="F228" s="6" t="str">
        <f>+IF(E228="","",LOOKUP(E228,بيانات!$C$3:$C$6,بيانات!$D$3:D$6))</f>
        <v/>
      </c>
      <c r="G228" s="39"/>
      <c r="H228" s="39"/>
      <c r="I228" s="39"/>
      <c r="J228" s="39"/>
      <c r="K228" s="36"/>
      <c r="L228" s="71" t="str">
        <f>IF(AND($D228=الرصيد2!$C$3,$B228&gt;=الرصيد2!$C$4,$B228&lt;=الرصيد2!$C$5),MAX($L$3:$L227)+1,"")</f>
        <v/>
      </c>
    </row>
    <row r="229" spans="2:12" ht="15.75">
      <c r="B229" s="56"/>
      <c r="C229" s="38"/>
      <c r="D229" s="6" t="str">
        <f>+IF(C229="","",LOOKUP(C229,بيانات!$A$3:$A$101,بيانات!$B$3:$B$101))</f>
        <v/>
      </c>
      <c r="E229" s="38"/>
      <c r="F229" s="6" t="str">
        <f>+IF(E229="","",LOOKUP(E229,بيانات!$C$3:$C$6,بيانات!$D$3:D$6))</f>
        <v/>
      </c>
      <c r="G229" s="39"/>
      <c r="H229" s="39"/>
      <c r="I229" s="39"/>
      <c r="J229" s="39"/>
      <c r="K229" s="36"/>
      <c r="L229" s="71" t="str">
        <f>IF(AND($D229=الرصيد2!$C$3,$B229&gt;=الرصيد2!$C$4,$B229&lt;=الرصيد2!$C$5),MAX($L$3:$L228)+1,"")</f>
        <v/>
      </c>
    </row>
    <row r="230" spans="2:12" ht="15.75">
      <c r="B230" s="56"/>
      <c r="C230" s="38"/>
      <c r="D230" s="6" t="str">
        <f>+IF(C230="","",LOOKUP(C230,بيانات!$A$3:$A$101,بيانات!$B$3:$B$101))</f>
        <v/>
      </c>
      <c r="E230" s="38"/>
      <c r="F230" s="6" t="str">
        <f>+IF(E230="","",LOOKUP(E230,بيانات!$C$3:$C$6,بيانات!$D$3:D$6))</f>
        <v/>
      </c>
      <c r="G230" s="39"/>
      <c r="H230" s="39"/>
      <c r="I230" s="39"/>
      <c r="J230" s="39"/>
      <c r="K230" s="36"/>
      <c r="L230" s="71" t="str">
        <f>IF(AND($D230=الرصيد2!$C$3,$B230&gt;=الرصيد2!$C$4,$B230&lt;=الرصيد2!$C$5),MAX($L$3:$L229)+1,"")</f>
        <v/>
      </c>
    </row>
    <row r="231" spans="2:12" ht="15.75">
      <c r="B231" s="56"/>
      <c r="C231" s="38"/>
      <c r="D231" s="6" t="str">
        <f>+IF(C231="","",LOOKUP(C231,بيانات!$A$3:$A$101,بيانات!$B$3:$B$101))</f>
        <v/>
      </c>
      <c r="E231" s="38"/>
      <c r="F231" s="6" t="str">
        <f>+IF(E231="","",LOOKUP(E231,بيانات!$C$3:$C$6,بيانات!$D$3:D$6))</f>
        <v/>
      </c>
      <c r="G231" s="39"/>
      <c r="H231" s="39"/>
      <c r="I231" s="39"/>
      <c r="J231" s="39"/>
      <c r="K231" s="36"/>
      <c r="L231" s="71" t="str">
        <f>IF(AND($D231=الرصيد2!$C$3,$B231&gt;=الرصيد2!$C$4,$B231&lt;=الرصيد2!$C$5),MAX($L$3:$L230)+1,"")</f>
        <v/>
      </c>
    </row>
    <row r="232" spans="2:12" ht="15.75">
      <c r="B232" s="56"/>
      <c r="C232" s="38"/>
      <c r="D232" s="6" t="str">
        <f>+IF(C232="","",LOOKUP(C232,بيانات!$A$3:$A$101,بيانات!$B$3:$B$101))</f>
        <v/>
      </c>
      <c r="E232" s="38"/>
      <c r="F232" s="6" t="str">
        <f>+IF(E232="","",LOOKUP(E232,بيانات!$C$3:$C$6,بيانات!$D$3:D$6))</f>
        <v/>
      </c>
      <c r="G232" s="39"/>
      <c r="H232" s="39"/>
      <c r="I232" s="39"/>
      <c r="J232" s="39"/>
      <c r="K232" s="36"/>
      <c r="L232" s="71" t="str">
        <f>IF(AND($D232=الرصيد2!$C$3,$B232&gt;=الرصيد2!$C$4,$B232&lt;=الرصيد2!$C$5),MAX($L$3:$L231)+1,"")</f>
        <v/>
      </c>
    </row>
    <row r="233" spans="2:12" ht="15.75">
      <c r="B233" s="56"/>
      <c r="C233" s="38"/>
      <c r="D233" s="6" t="str">
        <f>+IF(C233="","",LOOKUP(C233,بيانات!$A$3:$A$101,بيانات!$B$3:$B$101))</f>
        <v/>
      </c>
      <c r="E233" s="38"/>
      <c r="F233" s="6" t="str">
        <f>+IF(E233="","",LOOKUP(E233,بيانات!$C$3:$C$6,بيانات!$D$3:D$6))</f>
        <v/>
      </c>
      <c r="G233" s="39"/>
      <c r="H233" s="39"/>
      <c r="I233" s="39"/>
      <c r="J233" s="39"/>
      <c r="K233" s="36"/>
      <c r="L233" s="71" t="str">
        <f>IF(AND($D233=الرصيد2!$C$3,$B233&gt;=الرصيد2!$C$4,$B233&lt;=الرصيد2!$C$5),MAX($L$3:$L232)+1,"")</f>
        <v/>
      </c>
    </row>
    <row r="234" spans="2:12" ht="15.75">
      <c r="B234" s="56"/>
      <c r="C234" s="38"/>
      <c r="D234" s="6" t="str">
        <f>+IF(C234="","",LOOKUP(C234,بيانات!$A$3:$A$101,بيانات!$B$3:$B$101))</f>
        <v/>
      </c>
      <c r="E234" s="38"/>
      <c r="F234" s="6" t="str">
        <f>+IF(E234="","",LOOKUP(E234,بيانات!$C$3:$C$6,بيانات!$D$3:D$6))</f>
        <v/>
      </c>
      <c r="G234" s="39"/>
      <c r="H234" s="39"/>
      <c r="I234" s="39"/>
      <c r="J234" s="39"/>
      <c r="K234" s="36"/>
      <c r="L234" s="71" t="str">
        <f>IF(AND($D234=الرصيد2!$C$3,$B234&gt;=الرصيد2!$C$4,$B234&lt;=الرصيد2!$C$5),MAX($L$3:$L233)+1,"")</f>
        <v/>
      </c>
    </row>
    <row r="235" spans="2:12" ht="15.75">
      <c r="B235" s="56"/>
      <c r="C235" s="38"/>
      <c r="D235" s="6" t="str">
        <f>+IF(C235="","",LOOKUP(C235,بيانات!$A$3:$A$101,بيانات!$B$3:$B$101))</f>
        <v/>
      </c>
      <c r="E235" s="38"/>
      <c r="F235" s="6" t="str">
        <f>+IF(E235="","",LOOKUP(E235,بيانات!$C$3:$C$6,بيانات!$D$3:D$6))</f>
        <v/>
      </c>
      <c r="G235" s="39"/>
      <c r="H235" s="39"/>
      <c r="I235" s="39"/>
      <c r="J235" s="39"/>
      <c r="K235" s="36"/>
      <c r="L235" s="71" t="str">
        <f>IF(AND($D235=الرصيد2!$C$3,$B235&gt;=الرصيد2!$C$4,$B235&lt;=الرصيد2!$C$5),MAX($L$3:$L234)+1,"")</f>
        <v/>
      </c>
    </row>
    <row r="236" spans="2:12" ht="15.75">
      <c r="B236" s="56"/>
      <c r="C236" s="38"/>
      <c r="D236" s="6" t="str">
        <f>+IF(C236="","",LOOKUP(C236,بيانات!$A$3:$A$101,بيانات!$B$3:$B$101))</f>
        <v/>
      </c>
      <c r="E236" s="38"/>
      <c r="F236" s="6" t="str">
        <f>+IF(E236="","",LOOKUP(E236,بيانات!$C$3:$C$6,بيانات!$D$3:D$6))</f>
        <v/>
      </c>
      <c r="G236" s="39"/>
      <c r="H236" s="39"/>
      <c r="I236" s="39"/>
      <c r="J236" s="39"/>
      <c r="K236" s="36"/>
      <c r="L236" s="71" t="str">
        <f>IF(AND($D236=الرصيد2!$C$3,$B236&gt;=الرصيد2!$C$4,$B236&lt;=الرصيد2!$C$5),MAX($L$3:$L235)+1,"")</f>
        <v/>
      </c>
    </row>
    <row r="237" spans="2:12" ht="15.75">
      <c r="B237" s="56"/>
      <c r="C237" s="38"/>
      <c r="D237" s="6" t="str">
        <f>+IF(C237="","",LOOKUP(C237,بيانات!$A$3:$A$101,بيانات!$B$3:$B$101))</f>
        <v/>
      </c>
      <c r="E237" s="38"/>
      <c r="F237" s="6" t="str">
        <f>+IF(E237="","",LOOKUP(E237,بيانات!$C$3:$C$6,بيانات!$D$3:D$6))</f>
        <v/>
      </c>
      <c r="G237" s="39"/>
      <c r="H237" s="39"/>
      <c r="I237" s="39"/>
      <c r="J237" s="39"/>
      <c r="K237" s="36"/>
      <c r="L237" s="71" t="str">
        <f>IF(AND($D237=الرصيد2!$C$3,$B237&gt;=الرصيد2!$C$4,$B237&lt;=الرصيد2!$C$5),MAX($L$3:$L236)+1,"")</f>
        <v/>
      </c>
    </row>
    <row r="238" spans="2:12" ht="15.75">
      <c r="B238" s="56"/>
      <c r="C238" s="38"/>
      <c r="D238" s="6" t="str">
        <f>+IF(C238="","",LOOKUP(C238,بيانات!$A$3:$A$101,بيانات!$B$3:$B$101))</f>
        <v/>
      </c>
      <c r="E238" s="38"/>
      <c r="F238" s="6" t="str">
        <f>+IF(E238="","",LOOKUP(E238,بيانات!$C$3:$C$6,بيانات!$D$3:D$6))</f>
        <v/>
      </c>
      <c r="G238" s="39"/>
      <c r="H238" s="39"/>
      <c r="I238" s="39"/>
      <c r="J238" s="39"/>
      <c r="K238" s="36"/>
      <c r="L238" s="71" t="str">
        <f>IF(AND($D238=الرصيد2!$C$3,$B238&gt;=الرصيد2!$C$4,$B238&lt;=الرصيد2!$C$5),MAX($L$3:$L237)+1,"")</f>
        <v/>
      </c>
    </row>
    <row r="239" spans="2:12" ht="15.75">
      <c r="B239" s="56"/>
      <c r="C239" s="38"/>
      <c r="D239" s="6" t="str">
        <f>+IF(C239="","",LOOKUP(C239,بيانات!$A$3:$A$101,بيانات!$B$3:$B$101))</f>
        <v/>
      </c>
      <c r="E239" s="38"/>
      <c r="F239" s="6" t="str">
        <f>+IF(E239="","",LOOKUP(E239,بيانات!$C$3:$C$6,بيانات!$D$3:D$6))</f>
        <v/>
      </c>
      <c r="G239" s="39"/>
      <c r="H239" s="39"/>
      <c r="I239" s="39"/>
      <c r="J239" s="39"/>
      <c r="K239" s="36"/>
      <c r="L239" s="71" t="str">
        <f>IF(AND($D239=الرصيد2!$C$3,$B239&gt;=الرصيد2!$C$4,$B239&lt;=الرصيد2!$C$5),MAX($L$3:$L238)+1,"")</f>
        <v/>
      </c>
    </row>
    <row r="240" spans="2:12" ht="15.75">
      <c r="B240" s="56"/>
      <c r="C240" s="38"/>
      <c r="D240" s="6" t="str">
        <f>+IF(C240="","",LOOKUP(C240,بيانات!$A$3:$A$101,بيانات!$B$3:$B$101))</f>
        <v/>
      </c>
      <c r="E240" s="38"/>
      <c r="F240" s="6" t="str">
        <f>+IF(E240="","",LOOKUP(E240,بيانات!$C$3:$C$6,بيانات!$D$3:D$6))</f>
        <v/>
      </c>
      <c r="G240" s="39"/>
      <c r="H240" s="39"/>
      <c r="I240" s="39"/>
      <c r="J240" s="39"/>
      <c r="K240" s="36"/>
      <c r="L240" s="71" t="str">
        <f>IF(AND($D240=الرصيد2!$C$3,$B240&gt;=الرصيد2!$C$4,$B240&lt;=الرصيد2!$C$5),MAX($L$3:$L239)+1,"")</f>
        <v/>
      </c>
    </row>
    <row r="241" spans="2:12" ht="15.75">
      <c r="B241" s="56"/>
      <c r="C241" s="38"/>
      <c r="D241" s="6" t="str">
        <f>+IF(C241="","",LOOKUP(C241,بيانات!$A$3:$A$101,بيانات!$B$3:$B$101))</f>
        <v/>
      </c>
      <c r="E241" s="38"/>
      <c r="F241" s="6" t="str">
        <f>+IF(E241="","",LOOKUP(E241,بيانات!$C$3:$C$6,بيانات!$D$3:D$6))</f>
        <v/>
      </c>
      <c r="G241" s="39"/>
      <c r="H241" s="39"/>
      <c r="I241" s="39"/>
      <c r="J241" s="39"/>
      <c r="K241" s="36"/>
      <c r="L241" s="71" t="str">
        <f>IF(AND($D241=الرصيد2!$C$3,$B241&gt;=الرصيد2!$C$4,$B241&lt;=الرصيد2!$C$5),MAX($L$3:$L240)+1,"")</f>
        <v/>
      </c>
    </row>
    <row r="242" spans="2:12" ht="15.75">
      <c r="B242" s="56"/>
      <c r="C242" s="38"/>
      <c r="D242" s="6" t="str">
        <f>+IF(C242="","",LOOKUP(C242,بيانات!$A$3:$A$101,بيانات!$B$3:$B$101))</f>
        <v/>
      </c>
      <c r="E242" s="38"/>
      <c r="F242" s="6" t="str">
        <f>+IF(E242="","",LOOKUP(E242,بيانات!$C$3:$C$6,بيانات!$D$3:D$6))</f>
        <v/>
      </c>
      <c r="G242" s="39"/>
      <c r="H242" s="39"/>
      <c r="I242" s="39"/>
      <c r="J242" s="39"/>
      <c r="K242" s="36"/>
      <c r="L242" s="71" t="str">
        <f>IF(AND($D242=الرصيد2!$C$3,$B242&gt;=الرصيد2!$C$4,$B242&lt;=الرصيد2!$C$5),MAX($L$3:$L241)+1,"")</f>
        <v/>
      </c>
    </row>
    <row r="243" spans="2:12" ht="15.75">
      <c r="B243" s="56"/>
      <c r="C243" s="38"/>
      <c r="D243" s="6" t="str">
        <f>+IF(C243="","",LOOKUP(C243,بيانات!$A$3:$A$101,بيانات!$B$3:$B$101))</f>
        <v/>
      </c>
      <c r="E243" s="38"/>
      <c r="F243" s="6" t="str">
        <f>+IF(E243="","",LOOKUP(E243,بيانات!$C$3:$C$6,بيانات!$D$3:D$6))</f>
        <v/>
      </c>
      <c r="G243" s="39"/>
      <c r="H243" s="39"/>
      <c r="I243" s="39"/>
      <c r="J243" s="39"/>
      <c r="K243" s="36"/>
      <c r="L243" s="71" t="str">
        <f>IF(AND($D243=الرصيد2!$C$3,$B243&gt;=الرصيد2!$C$4,$B243&lt;=الرصيد2!$C$5),MAX($L$3:$L242)+1,"")</f>
        <v/>
      </c>
    </row>
    <row r="244" spans="2:12" ht="15.75">
      <c r="B244" s="56"/>
      <c r="C244" s="38"/>
      <c r="D244" s="6" t="str">
        <f>+IF(C244="","",LOOKUP(C244,بيانات!$A$3:$A$101,بيانات!$B$3:$B$101))</f>
        <v/>
      </c>
      <c r="E244" s="38"/>
      <c r="F244" s="6" t="str">
        <f>+IF(E244="","",LOOKUP(E244,بيانات!$C$3:$C$6,بيانات!$D$3:D$6))</f>
        <v/>
      </c>
      <c r="G244" s="39"/>
      <c r="H244" s="39"/>
      <c r="I244" s="39"/>
      <c r="J244" s="39"/>
      <c r="K244" s="36"/>
      <c r="L244" s="71" t="str">
        <f>IF(AND($D244=الرصيد2!$C$3,$B244&gt;=الرصيد2!$C$4,$B244&lt;=الرصيد2!$C$5),MAX($L$3:$L243)+1,"")</f>
        <v/>
      </c>
    </row>
    <row r="245" spans="2:12" ht="15.75">
      <c r="B245" s="56"/>
      <c r="C245" s="38"/>
      <c r="D245" s="6" t="str">
        <f>+IF(C245="","",LOOKUP(C245,بيانات!$A$3:$A$101,بيانات!$B$3:$B$101))</f>
        <v/>
      </c>
      <c r="E245" s="38"/>
      <c r="F245" s="6" t="str">
        <f>+IF(E245="","",LOOKUP(E245,بيانات!$C$3:$C$6,بيانات!$D$3:D$6))</f>
        <v/>
      </c>
      <c r="G245" s="39"/>
      <c r="H245" s="39"/>
      <c r="I245" s="39"/>
      <c r="J245" s="39"/>
      <c r="K245" s="36"/>
      <c r="L245" s="71" t="str">
        <f>IF(AND($D245=الرصيد2!$C$3,$B245&gt;=الرصيد2!$C$4,$B245&lt;=الرصيد2!$C$5),MAX($L$3:$L244)+1,"")</f>
        <v/>
      </c>
    </row>
    <row r="246" spans="2:12" ht="15.75">
      <c r="B246" s="56"/>
      <c r="C246" s="38"/>
      <c r="D246" s="6" t="str">
        <f>+IF(C246="","",LOOKUP(C246,بيانات!$A$3:$A$101,بيانات!$B$3:$B$101))</f>
        <v/>
      </c>
      <c r="E246" s="38"/>
      <c r="F246" s="6" t="str">
        <f>+IF(E246="","",LOOKUP(E246,بيانات!$C$3:$C$6,بيانات!$D$3:D$6))</f>
        <v/>
      </c>
      <c r="G246" s="39"/>
      <c r="H246" s="39"/>
      <c r="I246" s="39"/>
      <c r="J246" s="39"/>
      <c r="K246" s="36"/>
      <c r="L246" s="71" t="str">
        <f>IF(AND($D246=الرصيد2!$C$3,$B246&gt;=الرصيد2!$C$4,$B246&lt;=الرصيد2!$C$5),MAX($L$3:$L245)+1,"")</f>
        <v/>
      </c>
    </row>
    <row r="247" spans="2:12" ht="15.75">
      <c r="B247" s="56"/>
      <c r="C247" s="38"/>
      <c r="D247" s="6" t="str">
        <f>+IF(C247="","",LOOKUP(C247,بيانات!$A$3:$A$101,بيانات!$B$3:$B$101))</f>
        <v/>
      </c>
      <c r="E247" s="38"/>
      <c r="F247" s="6" t="str">
        <f>+IF(E247="","",LOOKUP(E247,بيانات!$C$3:$C$6,بيانات!$D$3:D$6))</f>
        <v/>
      </c>
      <c r="G247" s="39"/>
      <c r="H247" s="39"/>
      <c r="I247" s="39"/>
      <c r="J247" s="39"/>
      <c r="K247" s="36"/>
      <c r="L247" s="71" t="str">
        <f>IF(AND($D247=الرصيد2!$C$3,$B247&gt;=الرصيد2!$C$4,$B247&lt;=الرصيد2!$C$5),MAX($L$3:$L246)+1,"")</f>
        <v/>
      </c>
    </row>
    <row r="248" spans="2:12" ht="15.75">
      <c r="B248" s="56"/>
      <c r="C248" s="38"/>
      <c r="D248" s="6" t="str">
        <f>+IF(C248="","",LOOKUP(C248,بيانات!$A$3:$A$101,بيانات!$B$3:$B$101))</f>
        <v/>
      </c>
      <c r="E248" s="38"/>
      <c r="F248" s="6" t="str">
        <f>+IF(E248="","",LOOKUP(E248,بيانات!$C$3:$C$6,بيانات!$D$3:D$6))</f>
        <v/>
      </c>
      <c r="G248" s="39"/>
      <c r="H248" s="39"/>
      <c r="I248" s="39"/>
      <c r="J248" s="39"/>
      <c r="K248" s="36"/>
      <c r="L248" s="71" t="str">
        <f>IF(AND($D248=الرصيد2!$C$3,$B248&gt;=الرصيد2!$C$4,$B248&lt;=الرصيد2!$C$5),MAX($L$3:$L247)+1,"")</f>
        <v/>
      </c>
    </row>
    <row r="249" spans="2:12" ht="15.75">
      <c r="B249" s="56"/>
      <c r="C249" s="38"/>
      <c r="D249" s="6" t="str">
        <f>+IF(C249="","",LOOKUP(C249,بيانات!$A$3:$A$101,بيانات!$B$3:$B$101))</f>
        <v/>
      </c>
      <c r="E249" s="38"/>
      <c r="F249" s="6" t="str">
        <f>+IF(E249="","",LOOKUP(E249,بيانات!$C$3:$C$6,بيانات!$D$3:D$6))</f>
        <v/>
      </c>
      <c r="G249" s="39"/>
      <c r="H249" s="39"/>
      <c r="I249" s="39"/>
      <c r="J249" s="39"/>
      <c r="K249" s="36"/>
      <c r="L249" s="71" t="str">
        <f>IF(AND($D249=الرصيد2!$C$3,$B249&gt;=الرصيد2!$C$4,$B249&lt;=الرصيد2!$C$5),MAX($L$3:$L248)+1,"")</f>
        <v/>
      </c>
    </row>
    <row r="250" spans="2:12" ht="15.75">
      <c r="B250" s="56"/>
      <c r="C250" s="38"/>
      <c r="D250" s="6" t="str">
        <f>+IF(C250="","",LOOKUP(C250,بيانات!$A$3:$A$101,بيانات!$B$3:$B$101))</f>
        <v/>
      </c>
      <c r="E250" s="38"/>
      <c r="F250" s="6" t="str">
        <f>+IF(E250="","",LOOKUP(E250,بيانات!$C$3:$C$6,بيانات!$D$3:D$6))</f>
        <v/>
      </c>
      <c r="G250" s="39"/>
      <c r="H250" s="39"/>
      <c r="I250" s="39"/>
      <c r="J250" s="39"/>
      <c r="K250" s="36"/>
      <c r="L250" s="71" t="str">
        <f>IF(AND($D250=الرصيد2!$C$3,$B250&gt;=الرصيد2!$C$4,$B250&lt;=الرصيد2!$C$5),MAX($L$3:$L249)+1,"")</f>
        <v/>
      </c>
    </row>
    <row r="251" spans="2:12" ht="15.75">
      <c r="B251" s="56"/>
      <c r="C251" s="38"/>
      <c r="D251" s="6" t="str">
        <f>+IF(C251="","",LOOKUP(C251,بيانات!$A$3:$A$101,بيانات!$B$3:$B$101))</f>
        <v/>
      </c>
      <c r="E251" s="38"/>
      <c r="F251" s="6" t="str">
        <f>+IF(E251="","",LOOKUP(E251,بيانات!$C$3:$C$6,بيانات!$D$3:D$6))</f>
        <v/>
      </c>
      <c r="G251" s="39"/>
      <c r="H251" s="39"/>
      <c r="I251" s="39"/>
      <c r="J251" s="39"/>
      <c r="K251" s="36"/>
      <c r="L251" s="71" t="str">
        <f>IF(AND($D251=الرصيد2!$C$3,$B251&gt;=الرصيد2!$C$4,$B251&lt;=الرصيد2!$C$5),MAX($L$3:$L250)+1,"")</f>
        <v/>
      </c>
    </row>
    <row r="252" spans="2:12" ht="15.75">
      <c r="B252" s="56"/>
      <c r="C252" s="38"/>
      <c r="D252" s="6" t="str">
        <f>+IF(C252="","",LOOKUP(C252,بيانات!$A$3:$A$101,بيانات!$B$3:$B$101))</f>
        <v/>
      </c>
      <c r="E252" s="38"/>
      <c r="F252" s="6" t="str">
        <f>+IF(E252="","",LOOKUP(E252,بيانات!$C$3:$C$6,بيانات!$D$3:D$6))</f>
        <v/>
      </c>
      <c r="G252" s="39"/>
      <c r="H252" s="39"/>
      <c r="I252" s="39"/>
      <c r="J252" s="39"/>
      <c r="K252" s="36"/>
      <c r="L252" s="71" t="str">
        <f>IF(AND($D252=الرصيد2!$C$3,$B252&gt;=الرصيد2!$C$4,$B252&lt;=الرصيد2!$C$5),MAX($L$3:$L251)+1,"")</f>
        <v/>
      </c>
    </row>
    <row r="253" spans="2:12" ht="15.75">
      <c r="B253" s="56"/>
      <c r="C253" s="38"/>
      <c r="D253" s="6" t="str">
        <f>+IF(C253="","",LOOKUP(C253,بيانات!$A$3:$A$101,بيانات!$B$3:$B$101))</f>
        <v/>
      </c>
      <c r="E253" s="38"/>
      <c r="F253" s="6" t="str">
        <f>+IF(E253="","",LOOKUP(E253,بيانات!$C$3:$C$6,بيانات!$D$3:D$6))</f>
        <v/>
      </c>
      <c r="G253" s="39"/>
      <c r="H253" s="39"/>
      <c r="I253" s="39"/>
      <c r="J253" s="39"/>
      <c r="K253" s="36"/>
      <c r="L253" s="71" t="str">
        <f>IF(AND($D253=الرصيد2!$C$3,$B253&gt;=الرصيد2!$C$4,$B253&lt;=الرصيد2!$C$5),MAX($L$3:$L252)+1,"")</f>
        <v/>
      </c>
    </row>
    <row r="254" spans="2:12" ht="15.75">
      <c r="B254" s="56"/>
      <c r="C254" s="38"/>
      <c r="D254" s="6" t="str">
        <f>+IF(C254="","",LOOKUP(C254,بيانات!$A$3:$A$101,بيانات!$B$3:$B$101))</f>
        <v/>
      </c>
      <c r="E254" s="38"/>
      <c r="F254" s="6" t="str">
        <f>+IF(E254="","",LOOKUP(E254,بيانات!$C$3:$C$6,بيانات!$D$3:D$6))</f>
        <v/>
      </c>
      <c r="G254" s="39"/>
      <c r="H254" s="39"/>
      <c r="I254" s="39"/>
      <c r="J254" s="39"/>
      <c r="K254" s="36"/>
      <c r="L254" s="71" t="str">
        <f>IF(AND($D254=الرصيد2!$C$3,$B254&gt;=الرصيد2!$C$4,$B254&lt;=الرصيد2!$C$5),MAX($L$3:$L253)+1,"")</f>
        <v/>
      </c>
    </row>
    <row r="255" spans="2:12" ht="15.75">
      <c r="B255" s="56"/>
      <c r="C255" s="38"/>
      <c r="D255" s="6" t="str">
        <f>+IF(C255="","",LOOKUP(C255,بيانات!$A$3:$A$101,بيانات!$B$3:$B$101))</f>
        <v/>
      </c>
      <c r="E255" s="38"/>
      <c r="F255" s="6" t="str">
        <f>+IF(E255="","",LOOKUP(E255,بيانات!$C$3:$C$6,بيانات!$D$3:D$6))</f>
        <v/>
      </c>
      <c r="G255" s="39"/>
      <c r="H255" s="39"/>
      <c r="I255" s="39"/>
      <c r="J255" s="39"/>
      <c r="K255" s="36"/>
      <c r="L255" s="71" t="str">
        <f>IF(AND($D255=الرصيد2!$C$3,$B255&gt;=الرصيد2!$C$4,$B255&lt;=الرصيد2!$C$5),MAX($L$3:$L254)+1,"")</f>
        <v/>
      </c>
    </row>
    <row r="256" spans="2:12" ht="15.75">
      <c r="B256" s="56"/>
      <c r="C256" s="38"/>
      <c r="D256" s="6" t="str">
        <f>+IF(C256="","",LOOKUP(C256,بيانات!$A$3:$A$101,بيانات!$B$3:$B$101))</f>
        <v/>
      </c>
      <c r="E256" s="38"/>
      <c r="F256" s="6" t="str">
        <f>+IF(E256="","",LOOKUP(E256,بيانات!$C$3:$C$6,بيانات!$D$3:D$6))</f>
        <v/>
      </c>
      <c r="G256" s="39"/>
      <c r="H256" s="39"/>
      <c r="I256" s="39"/>
      <c r="J256" s="39"/>
      <c r="K256" s="36"/>
      <c r="L256" s="71" t="str">
        <f>IF(AND($D256=الرصيد2!$C$3,$B256&gt;=الرصيد2!$C$4,$B256&lt;=الرصيد2!$C$5),MAX($L$3:$L255)+1,"")</f>
        <v/>
      </c>
    </row>
    <row r="257" spans="2:12" ht="15.75">
      <c r="B257" s="56"/>
      <c r="C257" s="38"/>
      <c r="D257" s="6" t="str">
        <f>+IF(C257="","",LOOKUP(C257,بيانات!$A$3:$A$101,بيانات!$B$3:$B$101))</f>
        <v/>
      </c>
      <c r="E257" s="38"/>
      <c r="F257" s="6" t="str">
        <f>+IF(E257="","",LOOKUP(E257,بيانات!$C$3:$C$6,بيانات!$D$3:D$6))</f>
        <v/>
      </c>
      <c r="G257" s="39"/>
      <c r="H257" s="39"/>
      <c r="I257" s="39"/>
      <c r="J257" s="39"/>
      <c r="K257" s="36"/>
      <c r="L257" s="71" t="str">
        <f>IF(AND($D257=الرصيد2!$C$3,$B257&gt;=الرصيد2!$C$4,$B257&lt;=الرصيد2!$C$5),MAX($L$3:$L256)+1,"")</f>
        <v/>
      </c>
    </row>
    <row r="258" spans="2:12" ht="15.75">
      <c r="B258" s="56"/>
      <c r="C258" s="38"/>
      <c r="D258" s="6" t="str">
        <f>+IF(C258="","",LOOKUP(C258,بيانات!$A$3:$A$101,بيانات!$B$3:$B$101))</f>
        <v/>
      </c>
      <c r="E258" s="38"/>
      <c r="F258" s="6" t="str">
        <f>+IF(E258="","",LOOKUP(E258,بيانات!$C$3:$C$6,بيانات!$D$3:D$6))</f>
        <v/>
      </c>
      <c r="G258" s="39"/>
      <c r="H258" s="39"/>
      <c r="I258" s="39"/>
      <c r="J258" s="39"/>
      <c r="K258" s="36"/>
      <c r="L258" s="71" t="str">
        <f>IF(AND($D258=الرصيد2!$C$3,$B258&gt;=الرصيد2!$C$4,$B258&lt;=الرصيد2!$C$5),MAX($L$3:$L257)+1,"")</f>
        <v/>
      </c>
    </row>
    <row r="259" spans="2:12" ht="15.75">
      <c r="B259" s="56"/>
      <c r="C259" s="38"/>
      <c r="D259" s="6" t="str">
        <f>+IF(C259="","",LOOKUP(C259,بيانات!$A$3:$A$101,بيانات!$B$3:$B$101))</f>
        <v/>
      </c>
      <c r="E259" s="38"/>
      <c r="F259" s="6" t="str">
        <f>+IF(E259="","",LOOKUP(E259,بيانات!$C$3:$C$6,بيانات!$D$3:D$6))</f>
        <v/>
      </c>
      <c r="G259" s="39"/>
      <c r="H259" s="39"/>
      <c r="I259" s="39"/>
      <c r="J259" s="39"/>
      <c r="K259" s="36"/>
      <c r="L259" s="71" t="str">
        <f>IF(AND($D259=الرصيد2!$C$3,$B259&gt;=الرصيد2!$C$4,$B259&lt;=الرصيد2!$C$5),MAX($L$3:$L258)+1,"")</f>
        <v/>
      </c>
    </row>
    <row r="260" spans="2:12" ht="15.75">
      <c r="B260" s="56"/>
      <c r="C260" s="38"/>
      <c r="D260" s="6" t="str">
        <f>+IF(C260="","",LOOKUP(C260,بيانات!$A$3:$A$101,بيانات!$B$3:$B$101))</f>
        <v/>
      </c>
      <c r="E260" s="38"/>
      <c r="F260" s="6" t="str">
        <f>+IF(E260="","",LOOKUP(E260,بيانات!$C$3:$C$6,بيانات!$D$3:D$6))</f>
        <v/>
      </c>
      <c r="G260" s="39"/>
      <c r="H260" s="39"/>
      <c r="I260" s="39"/>
      <c r="J260" s="39"/>
      <c r="K260" s="36"/>
      <c r="L260" s="71" t="str">
        <f>IF(AND($D260=الرصيد2!$C$3,$B260&gt;=الرصيد2!$C$4,$B260&lt;=الرصيد2!$C$5),MAX($L$3:$L259)+1,"")</f>
        <v/>
      </c>
    </row>
    <row r="261" spans="2:12" ht="15.75">
      <c r="B261" s="56"/>
      <c r="C261" s="38"/>
      <c r="D261" s="6" t="str">
        <f>+IF(C261="","",LOOKUP(C261,بيانات!$A$3:$A$101,بيانات!$B$3:$B$101))</f>
        <v/>
      </c>
      <c r="E261" s="38"/>
      <c r="F261" s="6" t="str">
        <f>+IF(E261="","",LOOKUP(E261,بيانات!$C$3:$C$6,بيانات!$D$3:D$6))</f>
        <v/>
      </c>
      <c r="G261" s="39"/>
      <c r="H261" s="39"/>
      <c r="I261" s="39"/>
      <c r="J261" s="39"/>
      <c r="K261" s="36"/>
      <c r="L261" s="71" t="str">
        <f>IF(AND($D261=الرصيد2!$C$3,$B261&gt;=الرصيد2!$C$4,$B261&lt;=الرصيد2!$C$5),MAX($L$3:$L260)+1,"")</f>
        <v/>
      </c>
    </row>
    <row r="262" spans="2:12" ht="15.75">
      <c r="B262" s="56"/>
      <c r="C262" s="38"/>
      <c r="D262" s="6" t="str">
        <f>+IF(C262="","",LOOKUP(C262,بيانات!$A$3:$A$101,بيانات!$B$3:$B$101))</f>
        <v/>
      </c>
      <c r="E262" s="38"/>
      <c r="F262" s="6" t="str">
        <f>+IF(E262="","",LOOKUP(E262,بيانات!$C$3:$C$6,بيانات!$D$3:D$6))</f>
        <v/>
      </c>
      <c r="G262" s="39"/>
      <c r="H262" s="39"/>
      <c r="I262" s="39"/>
      <c r="J262" s="39"/>
      <c r="K262" s="36"/>
      <c r="L262" s="71" t="str">
        <f>IF(AND($D262=الرصيد2!$C$3,$B262&gt;=الرصيد2!$C$4,$B262&lt;=الرصيد2!$C$5),MAX($L$3:$L261)+1,"")</f>
        <v/>
      </c>
    </row>
    <row r="263" spans="2:12" ht="15.75">
      <c r="B263" s="56"/>
      <c r="C263" s="38"/>
      <c r="D263" s="6" t="str">
        <f>+IF(C263="","",LOOKUP(C263,بيانات!$A$3:$A$101,بيانات!$B$3:$B$101))</f>
        <v/>
      </c>
      <c r="E263" s="38"/>
      <c r="F263" s="6" t="str">
        <f>+IF(E263="","",LOOKUP(E263,بيانات!$C$3:$C$6,بيانات!$D$3:D$6))</f>
        <v/>
      </c>
      <c r="G263" s="39"/>
      <c r="H263" s="39"/>
      <c r="I263" s="39"/>
      <c r="J263" s="39"/>
      <c r="K263" s="36"/>
      <c r="L263" s="71" t="str">
        <f>IF(AND($D263=الرصيد2!$C$3,$B263&gt;=الرصيد2!$C$4,$B263&lt;=الرصيد2!$C$5),MAX($L$3:$L262)+1,"")</f>
        <v/>
      </c>
    </row>
    <row r="264" spans="2:12" ht="15.75">
      <c r="B264" s="56"/>
      <c r="C264" s="38"/>
      <c r="D264" s="6" t="str">
        <f>+IF(C264="","",LOOKUP(C264,بيانات!$A$3:$A$101,بيانات!$B$3:$B$101))</f>
        <v/>
      </c>
      <c r="E264" s="38"/>
      <c r="F264" s="6" t="str">
        <f>+IF(E264="","",LOOKUP(E264,بيانات!$C$3:$C$6,بيانات!$D$3:D$6))</f>
        <v/>
      </c>
      <c r="G264" s="39"/>
      <c r="H264" s="39"/>
      <c r="I264" s="39"/>
      <c r="J264" s="39"/>
      <c r="K264" s="36"/>
      <c r="L264" s="71" t="str">
        <f>IF(AND($D264=الرصيد2!$C$3,$B264&gt;=الرصيد2!$C$4,$B264&lt;=الرصيد2!$C$5),MAX($L$3:$L263)+1,"")</f>
        <v/>
      </c>
    </row>
    <row r="265" spans="2:12" ht="15.75">
      <c r="B265" s="56"/>
      <c r="C265" s="38"/>
      <c r="D265" s="6" t="str">
        <f>+IF(C265="","",LOOKUP(C265,بيانات!$A$3:$A$101,بيانات!$B$3:$B$101))</f>
        <v/>
      </c>
      <c r="E265" s="38"/>
      <c r="F265" s="6" t="str">
        <f>+IF(E265="","",LOOKUP(E265,بيانات!$C$3:$C$6,بيانات!$D$3:D$6))</f>
        <v/>
      </c>
      <c r="G265" s="39"/>
      <c r="H265" s="39"/>
      <c r="I265" s="39"/>
      <c r="J265" s="39"/>
      <c r="K265" s="36"/>
      <c r="L265" s="71" t="str">
        <f>IF(AND($D265=الرصيد2!$C$3,$B265&gt;=الرصيد2!$C$4,$B265&lt;=الرصيد2!$C$5),MAX($L$3:$L264)+1,"")</f>
        <v/>
      </c>
    </row>
    <row r="266" spans="2:12" ht="15.75">
      <c r="B266" s="56"/>
      <c r="C266" s="38"/>
      <c r="D266" s="6" t="str">
        <f>+IF(C266="","",LOOKUP(C266,بيانات!$A$3:$A$101,بيانات!$B$3:$B$101))</f>
        <v/>
      </c>
      <c r="E266" s="38"/>
      <c r="F266" s="6" t="str">
        <f>+IF(E266="","",LOOKUP(E266,بيانات!$C$3:$C$6,بيانات!$D$3:D$6))</f>
        <v/>
      </c>
      <c r="G266" s="39"/>
      <c r="H266" s="39"/>
      <c r="I266" s="39"/>
      <c r="J266" s="39"/>
      <c r="K266" s="36"/>
      <c r="L266" s="71" t="str">
        <f>IF(AND($D266=الرصيد2!$C$3,$B266&gt;=الرصيد2!$C$4,$B266&lt;=الرصيد2!$C$5),MAX($L$3:$L265)+1,"")</f>
        <v/>
      </c>
    </row>
    <row r="267" spans="2:12" ht="15.75">
      <c r="B267" s="56"/>
      <c r="C267" s="38"/>
      <c r="D267" s="6" t="str">
        <f>+IF(C267="","",LOOKUP(C267,بيانات!$A$3:$A$101,بيانات!$B$3:$B$101))</f>
        <v/>
      </c>
      <c r="E267" s="38"/>
      <c r="F267" s="6" t="str">
        <f>+IF(E267="","",LOOKUP(E267,بيانات!$C$3:$C$6,بيانات!$D$3:D$6))</f>
        <v/>
      </c>
      <c r="G267" s="39"/>
      <c r="H267" s="39"/>
      <c r="I267" s="39"/>
      <c r="J267" s="39"/>
      <c r="K267" s="36"/>
      <c r="L267" s="71" t="str">
        <f>IF(AND($D267=الرصيد2!$C$3,$B267&gt;=الرصيد2!$C$4,$B267&lt;=الرصيد2!$C$5),MAX($L$3:$L266)+1,"")</f>
        <v/>
      </c>
    </row>
    <row r="268" spans="2:12" ht="15.75">
      <c r="B268" s="56"/>
      <c r="C268" s="38"/>
      <c r="D268" s="6" t="str">
        <f>+IF(C268="","",LOOKUP(C268,بيانات!$A$3:$A$101,بيانات!$B$3:$B$101))</f>
        <v/>
      </c>
      <c r="E268" s="38"/>
      <c r="F268" s="6" t="str">
        <f>+IF(E268="","",LOOKUP(E268,بيانات!$C$3:$C$6,بيانات!$D$3:D$6))</f>
        <v/>
      </c>
      <c r="G268" s="39"/>
      <c r="H268" s="39"/>
      <c r="I268" s="39"/>
      <c r="J268" s="39"/>
      <c r="K268" s="36"/>
      <c r="L268" s="71" t="str">
        <f>IF(AND($D268=الرصيد2!$C$3,$B268&gt;=الرصيد2!$C$4,$B268&lt;=الرصيد2!$C$5),MAX($L$3:$L267)+1,"")</f>
        <v/>
      </c>
    </row>
    <row r="269" spans="2:12" ht="15.75">
      <c r="B269" s="56"/>
      <c r="C269" s="38"/>
      <c r="D269" s="6" t="str">
        <f>+IF(C269="","",LOOKUP(C269,بيانات!$A$3:$A$101,بيانات!$B$3:$B$101))</f>
        <v/>
      </c>
      <c r="E269" s="38"/>
      <c r="F269" s="6" t="str">
        <f>+IF(E269="","",LOOKUP(E269,بيانات!$C$3:$C$6,بيانات!$D$3:D$6))</f>
        <v/>
      </c>
      <c r="G269" s="39"/>
      <c r="H269" s="39"/>
      <c r="I269" s="39"/>
      <c r="J269" s="39"/>
      <c r="K269" s="36"/>
      <c r="L269" s="71" t="str">
        <f>IF(AND($D269=الرصيد2!$C$3,$B269&gt;=الرصيد2!$C$4,$B269&lt;=الرصيد2!$C$5),MAX($L$3:$L268)+1,"")</f>
        <v/>
      </c>
    </row>
    <row r="270" spans="2:12" ht="15.75">
      <c r="B270" s="56"/>
      <c r="C270" s="38"/>
      <c r="D270" s="6" t="str">
        <f>+IF(C270="","",LOOKUP(C270,بيانات!$A$3:$A$101,بيانات!$B$3:$B$101))</f>
        <v/>
      </c>
      <c r="E270" s="38"/>
      <c r="F270" s="6" t="str">
        <f>+IF(E270="","",LOOKUP(E270,بيانات!$C$3:$C$6,بيانات!$D$3:D$6))</f>
        <v/>
      </c>
      <c r="G270" s="39"/>
      <c r="H270" s="39"/>
      <c r="I270" s="39"/>
      <c r="J270" s="39"/>
      <c r="K270" s="36"/>
      <c r="L270" s="71" t="str">
        <f>IF(AND($D270=الرصيد2!$C$3,$B270&gt;=الرصيد2!$C$4,$B270&lt;=الرصيد2!$C$5),MAX($L$3:$L269)+1,"")</f>
        <v/>
      </c>
    </row>
    <row r="271" spans="2:12" ht="15.75">
      <c r="B271" s="56"/>
      <c r="C271" s="38"/>
      <c r="D271" s="6" t="str">
        <f>+IF(C271="","",LOOKUP(C271,بيانات!$A$3:$A$101,بيانات!$B$3:$B$101))</f>
        <v/>
      </c>
      <c r="E271" s="38"/>
      <c r="F271" s="6" t="str">
        <f>+IF(E271="","",LOOKUP(E271,بيانات!$C$3:$C$6,بيانات!$D$3:D$6))</f>
        <v/>
      </c>
      <c r="G271" s="39"/>
      <c r="H271" s="39"/>
      <c r="I271" s="39"/>
      <c r="J271" s="39"/>
      <c r="K271" s="36"/>
      <c r="L271" s="71" t="str">
        <f>IF(AND($D271=الرصيد2!$C$3,$B271&gt;=الرصيد2!$C$4,$B271&lt;=الرصيد2!$C$5),MAX($L$3:$L270)+1,"")</f>
        <v/>
      </c>
    </row>
    <row r="272" spans="2:12" ht="15.75">
      <c r="B272" s="56"/>
      <c r="C272" s="38"/>
      <c r="D272" s="6" t="str">
        <f>+IF(C272="","",LOOKUP(C272,بيانات!$A$3:$A$101,بيانات!$B$3:$B$101))</f>
        <v/>
      </c>
      <c r="E272" s="38"/>
      <c r="F272" s="6" t="str">
        <f>+IF(E272="","",LOOKUP(E272,بيانات!$C$3:$C$6,بيانات!$D$3:D$6))</f>
        <v/>
      </c>
      <c r="G272" s="39"/>
      <c r="H272" s="39"/>
      <c r="I272" s="39"/>
      <c r="J272" s="39"/>
      <c r="K272" s="36"/>
      <c r="L272" s="71" t="str">
        <f>IF(AND($D272=الرصيد2!$C$3,$B272&gt;=الرصيد2!$C$4,$B272&lt;=الرصيد2!$C$5),MAX($L$3:$L271)+1,"")</f>
        <v/>
      </c>
    </row>
    <row r="273" spans="2:12" ht="15.75">
      <c r="B273" s="56"/>
      <c r="C273" s="38"/>
      <c r="D273" s="6" t="str">
        <f>+IF(C273="","",LOOKUP(C273,بيانات!$A$3:$A$101,بيانات!$B$3:$B$101))</f>
        <v/>
      </c>
      <c r="E273" s="38"/>
      <c r="F273" s="6" t="str">
        <f>+IF(E273="","",LOOKUP(E273,بيانات!$C$3:$C$6,بيانات!$D$3:D$6))</f>
        <v/>
      </c>
      <c r="G273" s="39"/>
      <c r="H273" s="39"/>
      <c r="I273" s="39"/>
      <c r="J273" s="39"/>
      <c r="K273" s="36"/>
      <c r="L273" s="71" t="str">
        <f>IF(AND($D273=الرصيد2!$C$3,$B273&gt;=الرصيد2!$C$4,$B273&lt;=الرصيد2!$C$5),MAX($L$3:$L272)+1,"")</f>
        <v/>
      </c>
    </row>
    <row r="274" spans="2:12" ht="15.75">
      <c r="B274" s="56"/>
      <c r="C274" s="38"/>
      <c r="D274" s="6" t="str">
        <f>+IF(C274="","",LOOKUP(C274,بيانات!$A$3:$A$101,بيانات!$B$3:$B$101))</f>
        <v/>
      </c>
      <c r="E274" s="38"/>
      <c r="F274" s="6" t="str">
        <f>+IF(E274="","",LOOKUP(E274,بيانات!$C$3:$C$6,بيانات!$D$3:D$6))</f>
        <v/>
      </c>
      <c r="G274" s="39"/>
      <c r="H274" s="39"/>
      <c r="I274" s="39"/>
      <c r="J274" s="39"/>
      <c r="K274" s="36"/>
      <c r="L274" s="71" t="str">
        <f>IF(AND($D274=الرصيد2!$C$3,$B274&gt;=الرصيد2!$C$4,$B274&lt;=الرصيد2!$C$5),MAX($L$3:$L273)+1,"")</f>
        <v/>
      </c>
    </row>
    <row r="275" spans="2:12" ht="15.75">
      <c r="B275" s="56"/>
      <c r="C275" s="38"/>
      <c r="D275" s="6" t="str">
        <f>+IF(C275="","",LOOKUP(C275,بيانات!$A$3:$A$101,بيانات!$B$3:$B$101))</f>
        <v/>
      </c>
      <c r="E275" s="38"/>
      <c r="F275" s="6" t="str">
        <f>+IF(E275="","",LOOKUP(E275,بيانات!$C$3:$C$6,بيانات!$D$3:D$6))</f>
        <v/>
      </c>
      <c r="G275" s="39"/>
      <c r="H275" s="39"/>
      <c r="I275" s="39"/>
      <c r="J275" s="39"/>
      <c r="K275" s="36"/>
      <c r="L275" s="71" t="str">
        <f>IF(AND($D275=الرصيد2!$C$3,$B275&gt;=الرصيد2!$C$4,$B275&lt;=الرصيد2!$C$5),MAX($L$3:$L274)+1,"")</f>
        <v/>
      </c>
    </row>
    <row r="276" spans="2:12" ht="15.75">
      <c r="B276" s="56"/>
      <c r="C276" s="38"/>
      <c r="D276" s="6" t="str">
        <f>+IF(C276="","",LOOKUP(C276,بيانات!$A$3:$A$101,بيانات!$B$3:$B$101))</f>
        <v/>
      </c>
      <c r="E276" s="38"/>
      <c r="F276" s="6" t="str">
        <f>+IF(E276="","",LOOKUP(E276,بيانات!$C$3:$C$6,بيانات!$D$3:D$6))</f>
        <v/>
      </c>
      <c r="G276" s="39"/>
      <c r="H276" s="39"/>
      <c r="I276" s="39"/>
      <c r="J276" s="39"/>
      <c r="K276" s="36"/>
      <c r="L276" s="71" t="str">
        <f>IF(AND($D276=الرصيد2!$C$3,$B276&gt;=الرصيد2!$C$4,$B276&lt;=الرصيد2!$C$5),MAX($L$3:$L275)+1,"")</f>
        <v/>
      </c>
    </row>
    <row r="277" spans="2:12" ht="15.75">
      <c r="B277" s="56"/>
      <c r="C277" s="38"/>
      <c r="D277" s="6" t="str">
        <f>+IF(C277="","",LOOKUP(C277,بيانات!$A$3:$A$101,بيانات!$B$3:$B$101))</f>
        <v/>
      </c>
      <c r="E277" s="38"/>
      <c r="F277" s="6" t="str">
        <f>+IF(E277="","",LOOKUP(E277,بيانات!$C$3:$C$6,بيانات!$D$3:D$6))</f>
        <v/>
      </c>
      <c r="G277" s="39"/>
      <c r="H277" s="39"/>
      <c r="I277" s="39"/>
      <c r="J277" s="39"/>
      <c r="K277" s="36"/>
      <c r="L277" s="71" t="str">
        <f>IF(AND($D277=الرصيد2!$C$3,$B277&gt;=الرصيد2!$C$4,$B277&lt;=الرصيد2!$C$5),MAX($L$3:$L276)+1,"")</f>
        <v/>
      </c>
    </row>
    <row r="278" spans="2:12" ht="15.75">
      <c r="B278" s="56"/>
      <c r="C278" s="38"/>
      <c r="D278" s="6" t="str">
        <f>+IF(C278="","",LOOKUP(C278,بيانات!$A$3:$A$101,بيانات!$B$3:$B$101))</f>
        <v/>
      </c>
      <c r="E278" s="38"/>
      <c r="F278" s="6" t="str">
        <f>+IF(E278="","",LOOKUP(E278,بيانات!$C$3:$C$6,بيانات!$D$3:D$6))</f>
        <v/>
      </c>
      <c r="G278" s="39"/>
      <c r="H278" s="39"/>
      <c r="I278" s="39"/>
      <c r="J278" s="39"/>
      <c r="K278" s="36"/>
      <c r="L278" s="71" t="str">
        <f>IF(AND($D278=الرصيد2!$C$3,$B278&gt;=الرصيد2!$C$4,$B278&lt;=الرصيد2!$C$5),MAX($L$3:$L277)+1,"")</f>
        <v/>
      </c>
    </row>
    <row r="279" spans="2:12" ht="15.75">
      <c r="B279" s="56"/>
      <c r="C279" s="38"/>
      <c r="D279" s="6" t="str">
        <f>+IF(C279="","",LOOKUP(C279,بيانات!$A$3:$A$101,بيانات!$B$3:$B$101))</f>
        <v/>
      </c>
      <c r="E279" s="38"/>
      <c r="F279" s="6" t="str">
        <f>+IF(E279="","",LOOKUP(E279,بيانات!$C$3:$C$6,بيانات!$D$3:D$6))</f>
        <v/>
      </c>
      <c r="G279" s="39"/>
      <c r="H279" s="39"/>
      <c r="I279" s="39"/>
      <c r="J279" s="39"/>
      <c r="K279" s="36"/>
      <c r="L279" s="71" t="str">
        <f>IF(AND($D279=الرصيد2!$C$3,$B279&gt;=الرصيد2!$C$4,$B279&lt;=الرصيد2!$C$5),MAX($L$3:$L278)+1,"")</f>
        <v/>
      </c>
    </row>
    <row r="280" spans="2:12" ht="15.75">
      <c r="B280" s="56"/>
      <c r="C280" s="38"/>
      <c r="D280" s="6" t="str">
        <f>+IF(C280="","",LOOKUP(C280,بيانات!$A$3:$A$101,بيانات!$B$3:$B$101))</f>
        <v/>
      </c>
      <c r="E280" s="38"/>
      <c r="F280" s="6" t="str">
        <f>+IF(E280="","",LOOKUP(E280,بيانات!$C$3:$C$6,بيانات!$D$3:D$6))</f>
        <v/>
      </c>
      <c r="G280" s="39"/>
      <c r="H280" s="39"/>
      <c r="I280" s="39"/>
      <c r="J280" s="39"/>
      <c r="K280" s="36"/>
      <c r="L280" s="71" t="str">
        <f>IF(AND($D280=الرصيد2!$C$3,$B280&gt;=الرصيد2!$C$4,$B280&lt;=الرصيد2!$C$5),MAX($L$3:$L279)+1,"")</f>
        <v/>
      </c>
    </row>
    <row r="281" spans="2:12" ht="15.75">
      <c r="B281" s="56"/>
      <c r="C281" s="38"/>
      <c r="D281" s="6" t="str">
        <f>+IF(C281="","",LOOKUP(C281,بيانات!$A$3:$A$101,بيانات!$B$3:$B$101))</f>
        <v/>
      </c>
      <c r="E281" s="38"/>
      <c r="F281" s="6" t="str">
        <f>+IF(E281="","",LOOKUP(E281,بيانات!$C$3:$C$6,بيانات!$D$3:D$6))</f>
        <v/>
      </c>
      <c r="G281" s="39"/>
      <c r="H281" s="39"/>
      <c r="I281" s="39"/>
      <c r="J281" s="39"/>
      <c r="K281" s="36"/>
      <c r="L281" s="71" t="str">
        <f>IF(AND($D281=الرصيد2!$C$3,$B281&gt;=الرصيد2!$C$4,$B281&lt;=الرصيد2!$C$5),MAX($L$3:$L280)+1,"")</f>
        <v/>
      </c>
    </row>
    <row r="282" spans="2:12" ht="15.75">
      <c r="B282" s="56"/>
      <c r="C282" s="38"/>
      <c r="D282" s="6" t="str">
        <f>+IF(C282="","",LOOKUP(C282,بيانات!$A$3:$A$101,بيانات!$B$3:$B$101))</f>
        <v/>
      </c>
      <c r="E282" s="38"/>
      <c r="F282" s="6" t="str">
        <f>+IF(E282="","",LOOKUP(E282,بيانات!$C$3:$C$6,بيانات!$D$3:D$6))</f>
        <v/>
      </c>
      <c r="G282" s="39"/>
      <c r="H282" s="39"/>
      <c r="I282" s="39"/>
      <c r="J282" s="39"/>
      <c r="K282" s="36"/>
      <c r="L282" s="71" t="str">
        <f>IF(AND($D282=الرصيد2!$C$3,$B282&gt;=الرصيد2!$C$4,$B282&lt;=الرصيد2!$C$5),MAX($L$3:$L281)+1,"")</f>
        <v/>
      </c>
    </row>
    <row r="283" spans="2:12" ht="15.75">
      <c r="B283" s="56"/>
      <c r="C283" s="38"/>
      <c r="D283" s="6" t="str">
        <f>+IF(C283="","",LOOKUP(C283,بيانات!$A$3:$A$101,بيانات!$B$3:$B$101))</f>
        <v/>
      </c>
      <c r="E283" s="38"/>
      <c r="F283" s="6" t="str">
        <f>+IF(E283="","",LOOKUP(E283,بيانات!$C$3:$C$6,بيانات!$D$3:D$6))</f>
        <v/>
      </c>
      <c r="G283" s="39"/>
      <c r="H283" s="39"/>
      <c r="I283" s="39"/>
      <c r="J283" s="39"/>
      <c r="K283" s="36"/>
      <c r="L283" s="71" t="str">
        <f>IF(AND($D283=الرصيد2!$C$3,$B283&gt;=الرصيد2!$C$4,$B283&lt;=الرصيد2!$C$5),MAX($L$3:$L282)+1,"")</f>
        <v/>
      </c>
    </row>
    <row r="284" spans="2:12" ht="15.75">
      <c r="B284" s="56"/>
      <c r="C284" s="38"/>
      <c r="D284" s="6" t="str">
        <f>+IF(C284="","",LOOKUP(C284,بيانات!$A$3:$A$101,بيانات!$B$3:$B$101))</f>
        <v/>
      </c>
      <c r="E284" s="38"/>
      <c r="F284" s="6" t="str">
        <f>+IF(E284="","",LOOKUP(E284,بيانات!$C$3:$C$6,بيانات!$D$3:D$6))</f>
        <v/>
      </c>
      <c r="G284" s="39"/>
      <c r="H284" s="39"/>
      <c r="I284" s="39"/>
      <c r="J284" s="39"/>
      <c r="K284" s="36"/>
      <c r="L284" s="71" t="str">
        <f>IF(AND($D284=الرصيد2!$C$3,$B284&gt;=الرصيد2!$C$4,$B284&lt;=الرصيد2!$C$5),MAX($L$3:$L283)+1,"")</f>
        <v/>
      </c>
    </row>
    <row r="285" spans="2:12" ht="15.75">
      <c r="B285" s="56"/>
      <c r="C285" s="38"/>
      <c r="D285" s="6" t="str">
        <f>+IF(C285="","",LOOKUP(C285,بيانات!$A$3:$A$101,بيانات!$B$3:$B$101))</f>
        <v/>
      </c>
      <c r="E285" s="38"/>
      <c r="F285" s="6" t="str">
        <f>+IF(E285="","",LOOKUP(E285,بيانات!$C$3:$C$6,بيانات!$D$3:D$6))</f>
        <v/>
      </c>
      <c r="G285" s="39"/>
      <c r="H285" s="39"/>
      <c r="I285" s="39"/>
      <c r="J285" s="39"/>
      <c r="K285" s="36"/>
      <c r="L285" s="71" t="str">
        <f>IF(AND($D285=الرصيد2!$C$3,$B285&gt;=الرصيد2!$C$4,$B285&lt;=الرصيد2!$C$5),MAX($L$3:$L284)+1,"")</f>
        <v/>
      </c>
    </row>
    <row r="286" spans="2:12" ht="15.75">
      <c r="B286" s="56"/>
      <c r="C286" s="38"/>
      <c r="D286" s="6" t="str">
        <f>+IF(C286="","",LOOKUP(C286,بيانات!$A$3:$A$101,بيانات!$B$3:$B$101))</f>
        <v/>
      </c>
      <c r="E286" s="38"/>
      <c r="F286" s="6" t="str">
        <f>+IF(E286="","",LOOKUP(E286,بيانات!$C$3:$C$6,بيانات!$D$3:D$6))</f>
        <v/>
      </c>
      <c r="G286" s="39"/>
      <c r="H286" s="39"/>
      <c r="I286" s="39"/>
      <c r="J286" s="39"/>
      <c r="K286" s="36"/>
      <c r="L286" s="71" t="str">
        <f>IF(AND($D286=الرصيد2!$C$3,$B286&gt;=الرصيد2!$C$4,$B286&lt;=الرصيد2!$C$5),MAX($L$3:$L285)+1,"")</f>
        <v/>
      </c>
    </row>
    <row r="287" spans="2:12" ht="15.75">
      <c r="B287" s="56"/>
      <c r="C287" s="38"/>
      <c r="D287" s="6" t="str">
        <f>+IF(C287="","",LOOKUP(C287,بيانات!$A$3:$A$101,بيانات!$B$3:$B$101))</f>
        <v/>
      </c>
      <c r="E287" s="38"/>
      <c r="F287" s="6" t="str">
        <f>+IF(E287="","",LOOKUP(E287,بيانات!$C$3:$C$6,بيانات!$D$3:D$6))</f>
        <v/>
      </c>
      <c r="G287" s="39"/>
      <c r="H287" s="39"/>
      <c r="I287" s="39"/>
      <c r="J287" s="39"/>
      <c r="K287" s="36"/>
      <c r="L287" s="71" t="str">
        <f>IF(AND($D287=الرصيد2!$C$3,$B287&gt;=الرصيد2!$C$4,$B287&lt;=الرصيد2!$C$5),MAX($L$3:$L286)+1,"")</f>
        <v/>
      </c>
    </row>
    <row r="288" spans="2:12" ht="15.75">
      <c r="B288" s="56"/>
      <c r="C288" s="38"/>
      <c r="D288" s="6" t="str">
        <f>+IF(C288="","",LOOKUP(C288,بيانات!$A$3:$A$101,بيانات!$B$3:$B$101))</f>
        <v/>
      </c>
      <c r="E288" s="38"/>
      <c r="F288" s="6" t="str">
        <f>+IF(E288="","",LOOKUP(E288,بيانات!$C$3:$C$6,بيانات!$D$3:D$6))</f>
        <v/>
      </c>
      <c r="G288" s="39"/>
      <c r="H288" s="39"/>
      <c r="I288" s="39"/>
      <c r="J288" s="39"/>
      <c r="K288" s="36"/>
      <c r="L288" s="71" t="str">
        <f>IF(AND($D288=الرصيد2!$C$3,$B288&gt;=الرصيد2!$C$4,$B288&lt;=الرصيد2!$C$5),MAX($L$3:$L287)+1,"")</f>
        <v/>
      </c>
    </row>
    <row r="289" spans="2:12" ht="15.75">
      <c r="B289" s="56"/>
      <c r="C289" s="38"/>
      <c r="D289" s="6" t="str">
        <f>+IF(C289="","",LOOKUP(C289,بيانات!$A$3:$A$101,بيانات!$B$3:$B$101))</f>
        <v/>
      </c>
      <c r="E289" s="38"/>
      <c r="F289" s="6" t="str">
        <f>+IF(E289="","",LOOKUP(E289,بيانات!$C$3:$C$6,بيانات!$D$3:D$6))</f>
        <v/>
      </c>
      <c r="G289" s="39"/>
      <c r="H289" s="39"/>
      <c r="I289" s="39"/>
      <c r="J289" s="39"/>
      <c r="K289" s="36"/>
      <c r="L289" s="71" t="str">
        <f>IF(AND($D289=الرصيد2!$C$3,$B289&gt;=الرصيد2!$C$4,$B289&lt;=الرصيد2!$C$5),MAX($L$3:$L288)+1,"")</f>
        <v/>
      </c>
    </row>
    <row r="290" spans="2:12" ht="15.75">
      <c r="B290" s="56"/>
      <c r="C290" s="38"/>
      <c r="D290" s="6" t="str">
        <f>+IF(C290="","",LOOKUP(C290,بيانات!$A$3:$A$101,بيانات!$B$3:$B$101))</f>
        <v/>
      </c>
      <c r="E290" s="38"/>
      <c r="F290" s="6" t="str">
        <f>+IF(E290="","",LOOKUP(E290,بيانات!$C$3:$C$6,بيانات!$D$3:D$6))</f>
        <v/>
      </c>
      <c r="G290" s="39"/>
      <c r="H290" s="39"/>
      <c r="I290" s="39"/>
      <c r="J290" s="39"/>
      <c r="K290" s="36"/>
      <c r="L290" s="71" t="str">
        <f>IF(AND($D290=الرصيد2!$C$3,$B290&gt;=الرصيد2!$C$4,$B290&lt;=الرصيد2!$C$5),MAX($L$3:$L289)+1,"")</f>
        <v/>
      </c>
    </row>
    <row r="291" spans="2:12" ht="15.75">
      <c r="B291" s="56"/>
      <c r="C291" s="38"/>
      <c r="D291" s="6" t="str">
        <f>+IF(C291="","",LOOKUP(C291,بيانات!$A$3:$A$101,بيانات!$B$3:$B$101))</f>
        <v/>
      </c>
      <c r="E291" s="38"/>
      <c r="F291" s="6" t="str">
        <f>+IF(E291="","",LOOKUP(E291,بيانات!$C$3:$C$6,بيانات!$D$3:D$6))</f>
        <v/>
      </c>
      <c r="G291" s="39"/>
      <c r="H291" s="39"/>
      <c r="I291" s="39"/>
      <c r="J291" s="39"/>
      <c r="K291" s="36"/>
      <c r="L291" s="71" t="str">
        <f>IF(AND($D291=الرصيد2!$C$3,$B291&gt;=الرصيد2!$C$4,$B291&lt;=الرصيد2!$C$5),MAX($L$3:$L290)+1,"")</f>
        <v/>
      </c>
    </row>
    <row r="292" spans="2:12" ht="15.75">
      <c r="B292" s="56"/>
      <c r="C292" s="38"/>
      <c r="D292" s="6" t="str">
        <f>+IF(C292="","",LOOKUP(C292,بيانات!$A$3:$A$101,بيانات!$B$3:$B$101))</f>
        <v/>
      </c>
      <c r="E292" s="38"/>
      <c r="F292" s="6" t="str">
        <f>+IF(E292="","",LOOKUP(E292,بيانات!$C$3:$C$6,بيانات!$D$3:D$6))</f>
        <v/>
      </c>
      <c r="G292" s="39"/>
      <c r="H292" s="39"/>
      <c r="I292" s="39"/>
      <c r="J292" s="39"/>
      <c r="K292" s="36"/>
      <c r="L292" s="71" t="str">
        <f>IF(AND($D292=الرصيد2!$C$3,$B292&gt;=الرصيد2!$C$4,$B292&lt;=الرصيد2!$C$5),MAX($L$3:$L291)+1,"")</f>
        <v/>
      </c>
    </row>
    <row r="293" spans="2:12" ht="15.75">
      <c r="B293" s="56"/>
      <c r="C293" s="38"/>
      <c r="D293" s="6" t="str">
        <f>+IF(C293="","",LOOKUP(C293,بيانات!$A$3:$A$101,بيانات!$B$3:$B$101))</f>
        <v/>
      </c>
      <c r="E293" s="38"/>
      <c r="F293" s="6" t="str">
        <f>+IF(E293="","",LOOKUP(E293,بيانات!$C$3:$C$6,بيانات!$D$3:D$6))</f>
        <v/>
      </c>
      <c r="G293" s="39"/>
      <c r="H293" s="39"/>
      <c r="I293" s="39"/>
      <c r="J293" s="39"/>
      <c r="K293" s="36"/>
      <c r="L293" s="71" t="str">
        <f>IF(AND($D293=الرصيد2!$C$3,$B293&gt;=الرصيد2!$C$4,$B293&lt;=الرصيد2!$C$5),MAX($L$3:$L292)+1,"")</f>
        <v/>
      </c>
    </row>
    <row r="294" spans="2:12" ht="15.75">
      <c r="B294" s="56"/>
      <c r="C294" s="38"/>
      <c r="D294" s="6" t="str">
        <f>+IF(C294="","",LOOKUP(C294,بيانات!$A$3:$A$101,بيانات!$B$3:$B$101))</f>
        <v/>
      </c>
      <c r="E294" s="38"/>
      <c r="F294" s="6" t="str">
        <f>+IF(E294="","",LOOKUP(E294,بيانات!$C$3:$C$6,بيانات!$D$3:D$6))</f>
        <v/>
      </c>
      <c r="G294" s="39"/>
      <c r="H294" s="39"/>
      <c r="I294" s="39"/>
      <c r="J294" s="39"/>
      <c r="K294" s="36"/>
      <c r="L294" s="71" t="str">
        <f>IF(AND($D294=الرصيد2!$C$3,$B294&gt;=الرصيد2!$C$4,$B294&lt;=الرصيد2!$C$5),MAX($L$3:$L293)+1,"")</f>
        <v/>
      </c>
    </row>
    <row r="295" spans="2:12" ht="15.75">
      <c r="B295" s="56"/>
      <c r="C295" s="38"/>
      <c r="D295" s="6" t="str">
        <f>+IF(C295="","",LOOKUP(C295,بيانات!$A$3:$A$101,بيانات!$B$3:$B$101))</f>
        <v/>
      </c>
      <c r="E295" s="38"/>
      <c r="F295" s="6" t="str">
        <f>+IF(E295="","",LOOKUP(E295,بيانات!$C$3:$C$6,بيانات!$D$3:D$6))</f>
        <v/>
      </c>
      <c r="G295" s="39"/>
      <c r="H295" s="39"/>
      <c r="I295" s="39"/>
      <c r="J295" s="39"/>
      <c r="K295" s="36"/>
      <c r="L295" s="71" t="str">
        <f>IF(AND($D295=الرصيد2!$C$3,$B295&gt;=الرصيد2!$C$4,$B295&lt;=الرصيد2!$C$5),MAX($L$3:$L294)+1,"")</f>
        <v/>
      </c>
    </row>
    <row r="296" spans="2:12" ht="15.75">
      <c r="B296" s="56"/>
      <c r="C296" s="38"/>
      <c r="D296" s="6" t="str">
        <f>+IF(C296="","",LOOKUP(C296,بيانات!$A$3:$A$101,بيانات!$B$3:$B$101))</f>
        <v/>
      </c>
      <c r="E296" s="38"/>
      <c r="F296" s="6" t="str">
        <f>+IF(E296="","",LOOKUP(E296,بيانات!$C$3:$C$6,بيانات!$D$3:D$6))</f>
        <v/>
      </c>
      <c r="G296" s="39"/>
      <c r="H296" s="39"/>
      <c r="I296" s="39"/>
      <c r="J296" s="39"/>
      <c r="K296" s="36"/>
      <c r="L296" s="71" t="str">
        <f>IF(AND($D296=الرصيد2!$C$3,$B296&gt;=الرصيد2!$C$4,$B296&lt;=الرصيد2!$C$5),MAX($L$3:$L295)+1,"")</f>
        <v/>
      </c>
    </row>
    <row r="297" spans="2:12" ht="15.75">
      <c r="B297" s="56"/>
      <c r="C297" s="38"/>
      <c r="D297" s="6" t="str">
        <f>+IF(C297="","",LOOKUP(C297,بيانات!$A$3:$A$101,بيانات!$B$3:$B$101))</f>
        <v/>
      </c>
      <c r="E297" s="38"/>
      <c r="F297" s="6" t="str">
        <f>+IF(E297="","",LOOKUP(E297,بيانات!$C$3:$C$6,بيانات!$D$3:D$6))</f>
        <v/>
      </c>
      <c r="G297" s="39"/>
      <c r="H297" s="39"/>
      <c r="I297" s="39"/>
      <c r="J297" s="39"/>
      <c r="K297" s="36"/>
      <c r="L297" s="71" t="str">
        <f>IF(AND($D297=الرصيد2!$C$3,$B297&gt;=الرصيد2!$C$4,$B297&lt;=الرصيد2!$C$5),MAX($L$3:$L296)+1,"")</f>
        <v/>
      </c>
    </row>
    <row r="298" spans="2:12" ht="15.75">
      <c r="B298" s="56"/>
      <c r="C298" s="38"/>
      <c r="D298" s="6" t="str">
        <f>+IF(C298="","",LOOKUP(C298,بيانات!$A$3:$A$101,بيانات!$B$3:$B$101))</f>
        <v/>
      </c>
      <c r="E298" s="38"/>
      <c r="F298" s="6" t="str">
        <f>+IF(E298="","",LOOKUP(E298,بيانات!$C$3:$C$6,بيانات!$D$3:D$6))</f>
        <v/>
      </c>
      <c r="G298" s="39"/>
      <c r="H298" s="39"/>
      <c r="I298" s="39"/>
      <c r="J298" s="39"/>
      <c r="K298" s="36"/>
      <c r="L298" s="71" t="str">
        <f>IF(AND($D298=الرصيد2!$C$3,$B298&gt;=الرصيد2!$C$4,$B298&lt;=الرصيد2!$C$5),MAX($L$3:$L297)+1,"")</f>
        <v/>
      </c>
    </row>
    <row r="299" spans="2:12" ht="15.75">
      <c r="B299" s="56"/>
      <c r="C299" s="38"/>
      <c r="D299" s="6" t="str">
        <f>+IF(C299="","",LOOKUP(C299,بيانات!$A$3:$A$101,بيانات!$B$3:$B$101))</f>
        <v/>
      </c>
      <c r="E299" s="38"/>
      <c r="F299" s="6" t="str">
        <f>+IF(E299="","",LOOKUP(E299,بيانات!$C$3:$C$6,بيانات!$D$3:D$6))</f>
        <v/>
      </c>
      <c r="G299" s="39"/>
      <c r="H299" s="39"/>
      <c r="I299" s="39"/>
      <c r="J299" s="39"/>
      <c r="K299" s="36"/>
      <c r="L299" s="71" t="str">
        <f>IF(AND($D299=الرصيد2!$C$3,$B299&gt;=الرصيد2!$C$4,$B299&lt;=الرصيد2!$C$5),MAX($L$3:$L298)+1,"")</f>
        <v/>
      </c>
    </row>
    <row r="300" spans="2:12" ht="15.75">
      <c r="B300" s="56"/>
      <c r="C300" s="38"/>
      <c r="D300" s="6" t="str">
        <f>+IF(C300="","",LOOKUP(C300,بيانات!$A$3:$A$101,بيانات!$B$3:$B$101))</f>
        <v/>
      </c>
      <c r="E300" s="38"/>
      <c r="F300" s="6" t="str">
        <f>+IF(E300="","",LOOKUP(E300,بيانات!$C$3:$C$6,بيانات!$D$3:D$6))</f>
        <v/>
      </c>
      <c r="G300" s="39"/>
      <c r="H300" s="39"/>
      <c r="I300" s="39"/>
      <c r="J300" s="39"/>
      <c r="K300" s="36"/>
      <c r="L300" s="71" t="str">
        <f>IF(AND($D300=الرصيد2!$C$3,$B300&gt;=الرصيد2!$C$4,$B300&lt;=الرصيد2!$C$5),MAX($L$3:$L299)+1,"")</f>
        <v/>
      </c>
    </row>
    <row r="301" spans="2:12" ht="15.75">
      <c r="B301" s="56"/>
      <c r="C301" s="38"/>
      <c r="D301" s="6" t="str">
        <f>+IF(C301="","",LOOKUP(C301,بيانات!$A$3:$A$101,بيانات!$B$3:$B$101))</f>
        <v/>
      </c>
      <c r="E301" s="38"/>
      <c r="F301" s="6" t="str">
        <f>+IF(E301="","",LOOKUP(E301,بيانات!$C$3:$C$6,بيانات!$D$3:D$6))</f>
        <v/>
      </c>
      <c r="G301" s="39"/>
      <c r="H301" s="39"/>
      <c r="I301" s="39"/>
      <c r="J301" s="39"/>
      <c r="K301" s="36"/>
      <c r="L301" s="71" t="str">
        <f>IF(AND($D301=الرصيد2!$C$3,$B301&gt;=الرصيد2!$C$4,$B301&lt;=الرصيد2!$C$5),MAX($L$3:$L300)+1,"")</f>
        <v/>
      </c>
    </row>
    <row r="302" spans="2:12" ht="15.75">
      <c r="B302" s="56"/>
      <c r="C302" s="38"/>
      <c r="D302" s="6" t="str">
        <f>+IF(C302="","",LOOKUP(C302,بيانات!$A$3:$A$101,بيانات!$B$3:$B$101))</f>
        <v/>
      </c>
      <c r="E302" s="38"/>
      <c r="F302" s="6" t="str">
        <f>+IF(E302="","",LOOKUP(E302,بيانات!$C$3:$C$6,بيانات!$D$3:D$6))</f>
        <v/>
      </c>
      <c r="G302" s="39"/>
      <c r="H302" s="39"/>
      <c r="I302" s="39"/>
      <c r="J302" s="39"/>
      <c r="K302" s="36"/>
      <c r="L302" s="71" t="str">
        <f>IF(AND($D302=الرصيد2!$C$3,$B302&gt;=الرصيد2!$C$4,$B302&lt;=الرصيد2!$C$5),MAX($L$3:$L301)+1,"")</f>
        <v/>
      </c>
    </row>
    <row r="303" spans="2:12" ht="15.75">
      <c r="B303" s="56"/>
      <c r="C303" s="38"/>
      <c r="D303" s="6" t="str">
        <f>+IF(C303="","",LOOKUP(C303,بيانات!$A$3:$A$101,بيانات!$B$3:$B$101))</f>
        <v/>
      </c>
      <c r="E303" s="38"/>
      <c r="F303" s="6" t="str">
        <f>+IF(E303="","",LOOKUP(E303,بيانات!$C$3:$C$6,بيانات!$D$3:D$6))</f>
        <v/>
      </c>
      <c r="G303" s="39"/>
      <c r="H303" s="39"/>
      <c r="I303" s="39"/>
      <c r="J303" s="39"/>
      <c r="K303" s="36"/>
      <c r="L303" s="71" t="str">
        <f>IF(AND($D303=الرصيد2!$C$3,$B303&gt;=الرصيد2!$C$4,$B303&lt;=الرصيد2!$C$5),MAX($L$3:$L302)+1,"")</f>
        <v/>
      </c>
    </row>
    <row r="304" spans="2:12" ht="15.75">
      <c r="B304" s="56"/>
      <c r="C304" s="38"/>
      <c r="D304" s="6" t="str">
        <f>+IF(C304="","",LOOKUP(C304,بيانات!$A$3:$A$101,بيانات!$B$3:$B$101))</f>
        <v/>
      </c>
      <c r="E304" s="38"/>
      <c r="F304" s="6" t="str">
        <f>+IF(E304="","",LOOKUP(E304,بيانات!$C$3:$C$6,بيانات!$D$3:D$6))</f>
        <v/>
      </c>
      <c r="G304" s="39"/>
      <c r="H304" s="39"/>
      <c r="I304" s="39"/>
      <c r="J304" s="39"/>
      <c r="K304" s="36"/>
      <c r="L304" s="71" t="str">
        <f>IF(AND($D304=الرصيد2!$C$3,$B304&gt;=الرصيد2!$C$4,$B304&lt;=الرصيد2!$C$5),MAX($L$3:$L303)+1,"")</f>
        <v/>
      </c>
    </row>
    <row r="305" spans="2:12" ht="15.75">
      <c r="B305" s="56"/>
      <c r="C305" s="38"/>
      <c r="D305" s="6" t="str">
        <f>+IF(C305="","",LOOKUP(C305,بيانات!$A$3:$A$101,بيانات!$B$3:$B$101))</f>
        <v/>
      </c>
      <c r="E305" s="38"/>
      <c r="F305" s="6" t="str">
        <f>+IF(E305="","",LOOKUP(E305,بيانات!$C$3:$C$6,بيانات!$D$3:D$6))</f>
        <v/>
      </c>
      <c r="G305" s="39"/>
      <c r="H305" s="39"/>
      <c r="I305" s="39"/>
      <c r="J305" s="39"/>
      <c r="K305" s="36"/>
      <c r="L305" s="71" t="str">
        <f>IF(AND($D305=الرصيد2!$C$3,$B305&gt;=الرصيد2!$C$4,$B305&lt;=الرصيد2!$C$5),MAX($L$3:$L304)+1,"")</f>
        <v/>
      </c>
    </row>
    <row r="306" spans="2:12" ht="15.75">
      <c r="B306" s="56"/>
      <c r="C306" s="38"/>
      <c r="D306" s="6" t="str">
        <f>+IF(C306="","",LOOKUP(C306,بيانات!$A$3:$A$101,بيانات!$B$3:$B$101))</f>
        <v/>
      </c>
      <c r="E306" s="38"/>
      <c r="F306" s="6" t="str">
        <f>+IF(E306="","",LOOKUP(E306,بيانات!$C$3:$C$6,بيانات!$D$3:D$6))</f>
        <v/>
      </c>
      <c r="G306" s="39"/>
      <c r="H306" s="39"/>
      <c r="I306" s="39"/>
      <c r="J306" s="39"/>
      <c r="K306" s="36"/>
      <c r="L306" s="71" t="str">
        <f>IF(AND($D306=الرصيد2!$C$3,$B306&gt;=الرصيد2!$C$4,$B306&lt;=الرصيد2!$C$5),MAX($L$3:$L305)+1,"")</f>
        <v/>
      </c>
    </row>
    <row r="307" spans="2:12" ht="15.75">
      <c r="B307" s="56"/>
      <c r="C307" s="38"/>
      <c r="D307" s="6" t="str">
        <f>+IF(C307="","",LOOKUP(C307,بيانات!$A$3:$A$101,بيانات!$B$3:$B$101))</f>
        <v/>
      </c>
      <c r="E307" s="38"/>
      <c r="F307" s="6" t="str">
        <f>+IF(E307="","",LOOKUP(E307,بيانات!$C$3:$C$6,بيانات!$D$3:D$6))</f>
        <v/>
      </c>
      <c r="G307" s="39"/>
      <c r="H307" s="39"/>
      <c r="I307" s="39"/>
      <c r="J307" s="39"/>
      <c r="K307" s="36"/>
      <c r="L307" s="71" t="str">
        <f>IF(AND($D307=الرصيد2!$C$3,$B307&gt;=الرصيد2!$C$4,$B307&lt;=الرصيد2!$C$5),MAX($L$3:$L306)+1,"")</f>
        <v/>
      </c>
    </row>
    <row r="308" spans="2:12" ht="15.75">
      <c r="B308" s="56"/>
      <c r="C308" s="38"/>
      <c r="D308" s="6" t="str">
        <f>+IF(C308="","",LOOKUP(C308,بيانات!$A$3:$A$101,بيانات!$B$3:$B$101))</f>
        <v/>
      </c>
      <c r="E308" s="38"/>
      <c r="F308" s="6" t="str">
        <f>+IF(E308="","",LOOKUP(E308,بيانات!$C$3:$C$6,بيانات!$D$3:D$6))</f>
        <v/>
      </c>
      <c r="G308" s="39"/>
      <c r="H308" s="39"/>
      <c r="I308" s="39"/>
      <c r="J308" s="39"/>
      <c r="K308" s="36"/>
      <c r="L308" s="71" t="str">
        <f>IF(AND($D308=الرصيد2!$C$3,$B308&gt;=الرصيد2!$C$4,$B308&lt;=الرصيد2!$C$5),MAX($L$3:$L307)+1,"")</f>
        <v/>
      </c>
    </row>
    <row r="309" spans="2:12" ht="15.75">
      <c r="B309" s="56"/>
      <c r="C309" s="38"/>
      <c r="D309" s="6" t="str">
        <f>+IF(C309="","",LOOKUP(C309,بيانات!$A$3:$A$101,بيانات!$B$3:$B$101))</f>
        <v/>
      </c>
      <c r="E309" s="38"/>
      <c r="F309" s="6" t="str">
        <f>+IF(E309="","",LOOKUP(E309,بيانات!$C$3:$C$6,بيانات!$D$3:D$6))</f>
        <v/>
      </c>
      <c r="G309" s="39"/>
      <c r="H309" s="39"/>
      <c r="I309" s="39"/>
      <c r="J309" s="39"/>
      <c r="K309" s="36"/>
      <c r="L309" s="71" t="str">
        <f>IF(AND($D309=الرصيد2!$C$3,$B309&gt;=الرصيد2!$C$4,$B309&lt;=الرصيد2!$C$5),MAX($L$3:$L308)+1,"")</f>
        <v/>
      </c>
    </row>
    <row r="310" spans="2:12" ht="15.75">
      <c r="B310" s="56"/>
      <c r="C310" s="38"/>
      <c r="D310" s="6" t="str">
        <f>+IF(C310="","",LOOKUP(C310,بيانات!$A$3:$A$101,بيانات!$B$3:$B$101))</f>
        <v/>
      </c>
      <c r="E310" s="38"/>
      <c r="F310" s="6" t="str">
        <f>+IF(E310="","",LOOKUP(E310,بيانات!$C$3:$C$6,بيانات!$D$3:D$6))</f>
        <v/>
      </c>
      <c r="G310" s="39"/>
      <c r="H310" s="39"/>
      <c r="I310" s="39"/>
      <c r="J310" s="39"/>
      <c r="K310" s="36"/>
      <c r="L310" s="71" t="str">
        <f>IF(AND($D310=الرصيد2!$C$3,$B310&gt;=الرصيد2!$C$4,$B310&lt;=الرصيد2!$C$5),MAX($L$3:$L309)+1,"")</f>
        <v/>
      </c>
    </row>
    <row r="311" spans="2:12" ht="15.75">
      <c r="B311" s="56"/>
      <c r="C311" s="38"/>
      <c r="D311" s="6" t="str">
        <f>+IF(C311="","",LOOKUP(C311,بيانات!$A$3:$A$101,بيانات!$B$3:$B$101))</f>
        <v/>
      </c>
      <c r="E311" s="38"/>
      <c r="F311" s="6" t="str">
        <f>+IF(E311="","",LOOKUP(E311,بيانات!$C$3:$C$6,بيانات!$D$3:D$6))</f>
        <v/>
      </c>
      <c r="G311" s="39"/>
      <c r="H311" s="39"/>
      <c r="I311" s="39"/>
      <c r="J311" s="39"/>
      <c r="K311" s="36"/>
      <c r="L311" s="71" t="str">
        <f>IF(AND($D311=الرصيد2!$C$3,$B311&gt;=الرصيد2!$C$4,$B311&lt;=الرصيد2!$C$5),MAX($L$3:$L310)+1,"")</f>
        <v/>
      </c>
    </row>
    <row r="312" spans="2:12" ht="15.75">
      <c r="B312" s="56"/>
      <c r="C312" s="38"/>
      <c r="D312" s="6" t="str">
        <f>+IF(C312="","",LOOKUP(C312,بيانات!$A$3:$A$101,بيانات!$B$3:$B$101))</f>
        <v/>
      </c>
      <c r="E312" s="38"/>
      <c r="F312" s="6" t="str">
        <f>+IF(E312="","",LOOKUP(E312,بيانات!$C$3:$C$6,بيانات!$D$3:D$6))</f>
        <v/>
      </c>
      <c r="G312" s="39"/>
      <c r="H312" s="39"/>
      <c r="I312" s="39"/>
      <c r="J312" s="39"/>
      <c r="K312" s="36"/>
      <c r="L312" s="71" t="str">
        <f>IF(AND($D312=الرصيد2!$C$3,$B312&gt;=الرصيد2!$C$4,$B312&lt;=الرصيد2!$C$5),MAX($L$3:$L311)+1,"")</f>
        <v/>
      </c>
    </row>
    <row r="313" spans="2:12" ht="15.75">
      <c r="B313" s="56"/>
      <c r="C313" s="38"/>
      <c r="D313" s="6" t="str">
        <f>+IF(C313="","",LOOKUP(C313,بيانات!$A$3:$A$101,بيانات!$B$3:$B$101))</f>
        <v/>
      </c>
      <c r="E313" s="38"/>
      <c r="F313" s="6" t="str">
        <f>+IF(E313="","",LOOKUP(E313,بيانات!$C$3:$C$6,بيانات!$D$3:D$6))</f>
        <v/>
      </c>
      <c r="G313" s="39"/>
      <c r="H313" s="39"/>
      <c r="I313" s="39"/>
      <c r="J313" s="39"/>
      <c r="K313" s="36"/>
      <c r="L313" s="71" t="str">
        <f>IF(AND($D313=الرصيد2!$C$3,$B313&gt;=الرصيد2!$C$4,$B313&lt;=الرصيد2!$C$5),MAX($L$3:$L312)+1,"")</f>
        <v/>
      </c>
    </row>
    <row r="314" spans="2:12" ht="15.75">
      <c r="B314" s="56"/>
      <c r="C314" s="38"/>
      <c r="D314" s="6" t="str">
        <f>+IF(C314="","",LOOKUP(C314,بيانات!$A$3:$A$101,بيانات!$B$3:$B$101))</f>
        <v/>
      </c>
      <c r="E314" s="38"/>
      <c r="F314" s="6" t="str">
        <f>+IF(E314="","",LOOKUP(E314,بيانات!$C$3:$C$6,بيانات!$D$3:D$6))</f>
        <v/>
      </c>
      <c r="G314" s="39"/>
      <c r="H314" s="39"/>
      <c r="I314" s="39"/>
      <c r="J314" s="39"/>
      <c r="K314" s="36"/>
      <c r="L314" s="71" t="str">
        <f>IF(AND($D314=الرصيد2!$C$3,$B314&gt;=الرصيد2!$C$4,$B314&lt;=الرصيد2!$C$5),MAX($L$3:$L313)+1,"")</f>
        <v/>
      </c>
    </row>
    <row r="315" spans="2:12" ht="15.75">
      <c r="B315" s="56"/>
      <c r="C315" s="38"/>
      <c r="D315" s="6" t="str">
        <f>+IF(C315="","",LOOKUP(C315,بيانات!$A$3:$A$101,بيانات!$B$3:$B$101))</f>
        <v/>
      </c>
      <c r="E315" s="38"/>
      <c r="F315" s="6" t="str">
        <f>+IF(E315="","",LOOKUP(E315,بيانات!$C$3:$C$6,بيانات!$D$3:D$6))</f>
        <v/>
      </c>
      <c r="G315" s="39"/>
      <c r="H315" s="39"/>
      <c r="I315" s="39"/>
      <c r="J315" s="39"/>
      <c r="K315" s="36"/>
      <c r="L315" s="71" t="str">
        <f>IF(AND($D315=الرصيد2!$C$3,$B315&gt;=الرصيد2!$C$4,$B315&lt;=الرصيد2!$C$5),MAX($L$3:$L314)+1,"")</f>
        <v/>
      </c>
    </row>
    <row r="316" spans="2:12" ht="15.75">
      <c r="B316" s="56"/>
      <c r="C316" s="38"/>
      <c r="D316" s="6" t="str">
        <f>+IF(C316="","",LOOKUP(C316,بيانات!$A$3:$A$101,بيانات!$B$3:$B$101))</f>
        <v/>
      </c>
      <c r="E316" s="38"/>
      <c r="F316" s="6" t="str">
        <f>+IF(E316="","",LOOKUP(E316,بيانات!$C$3:$C$6,بيانات!$D$3:D$6))</f>
        <v/>
      </c>
      <c r="G316" s="39"/>
      <c r="H316" s="39"/>
      <c r="I316" s="39"/>
      <c r="J316" s="39"/>
      <c r="K316" s="36"/>
      <c r="L316" s="71" t="str">
        <f>IF(AND($D316=الرصيد2!$C$3,$B316&gt;=الرصيد2!$C$4,$B316&lt;=الرصيد2!$C$5),MAX($L$3:$L315)+1,"")</f>
        <v/>
      </c>
    </row>
    <row r="317" spans="2:12" ht="15.75">
      <c r="B317" s="56"/>
      <c r="C317" s="38"/>
      <c r="D317" s="6" t="str">
        <f>+IF(C317="","",LOOKUP(C317,بيانات!$A$3:$A$101,بيانات!$B$3:$B$101))</f>
        <v/>
      </c>
      <c r="E317" s="38"/>
      <c r="F317" s="6" t="str">
        <f>+IF(E317="","",LOOKUP(E317,بيانات!$C$3:$C$6,بيانات!$D$3:D$6))</f>
        <v/>
      </c>
      <c r="G317" s="39"/>
      <c r="H317" s="39"/>
      <c r="I317" s="39"/>
      <c r="J317" s="39"/>
      <c r="K317" s="36"/>
      <c r="L317" s="71" t="str">
        <f>IF(AND($D317=الرصيد2!$C$3,$B317&gt;=الرصيد2!$C$4,$B317&lt;=الرصيد2!$C$5),MAX($L$3:$L316)+1,"")</f>
        <v/>
      </c>
    </row>
    <row r="318" spans="2:12" ht="15.75">
      <c r="B318" s="56"/>
      <c r="C318" s="38"/>
      <c r="D318" s="6" t="str">
        <f>+IF(C318="","",LOOKUP(C318,بيانات!$A$3:$A$101,بيانات!$B$3:$B$101))</f>
        <v/>
      </c>
      <c r="E318" s="38"/>
      <c r="F318" s="6" t="str">
        <f>+IF(E318="","",LOOKUP(E318,بيانات!$C$3:$C$6,بيانات!$D$3:D$6))</f>
        <v/>
      </c>
      <c r="G318" s="39"/>
      <c r="H318" s="39"/>
      <c r="I318" s="39"/>
      <c r="J318" s="39"/>
      <c r="K318" s="36"/>
      <c r="L318" s="71" t="str">
        <f>IF(AND($D318=الرصيد2!$C$3,$B318&gt;=الرصيد2!$C$4,$B318&lt;=الرصيد2!$C$5),MAX($L$3:$L317)+1,"")</f>
        <v/>
      </c>
    </row>
    <row r="319" spans="2:12" ht="15.75">
      <c r="B319" s="56"/>
      <c r="C319" s="38"/>
      <c r="D319" s="6" t="str">
        <f>+IF(C319="","",LOOKUP(C319,بيانات!$A$3:$A$101,بيانات!$B$3:$B$101))</f>
        <v/>
      </c>
      <c r="E319" s="38"/>
      <c r="F319" s="6" t="str">
        <f>+IF(E319="","",LOOKUP(E319,بيانات!$C$3:$C$6,بيانات!$D$3:D$6))</f>
        <v/>
      </c>
      <c r="G319" s="39"/>
      <c r="H319" s="39"/>
      <c r="I319" s="39"/>
      <c r="J319" s="39"/>
      <c r="K319" s="36"/>
      <c r="L319" s="71" t="str">
        <f>IF(AND($D319=الرصيد2!$C$3,$B319&gt;=الرصيد2!$C$4,$B319&lt;=الرصيد2!$C$5),MAX($L$3:$L318)+1,"")</f>
        <v/>
      </c>
    </row>
    <row r="320" spans="2:12" ht="15.75">
      <c r="B320" s="56"/>
      <c r="C320" s="38"/>
      <c r="D320" s="6" t="str">
        <f>+IF(C320="","",LOOKUP(C320,بيانات!$A$3:$A$101,بيانات!$B$3:$B$101))</f>
        <v/>
      </c>
      <c r="E320" s="38"/>
      <c r="F320" s="6" t="str">
        <f>+IF(E320="","",LOOKUP(E320,بيانات!$C$3:$C$6,بيانات!$D$3:D$6))</f>
        <v/>
      </c>
      <c r="G320" s="39"/>
      <c r="H320" s="39"/>
      <c r="I320" s="39"/>
      <c r="J320" s="39"/>
      <c r="K320" s="36"/>
      <c r="L320" s="71" t="str">
        <f>IF(AND($D320=الرصيد2!$C$3,$B320&gt;=الرصيد2!$C$4,$B320&lt;=الرصيد2!$C$5),MAX($L$3:$L319)+1,"")</f>
        <v/>
      </c>
    </row>
    <row r="321" spans="2:12" ht="15.75">
      <c r="B321" s="56"/>
      <c r="C321" s="38"/>
      <c r="D321" s="6" t="str">
        <f>+IF(C321="","",LOOKUP(C321,بيانات!$A$3:$A$101,بيانات!$B$3:$B$101))</f>
        <v/>
      </c>
      <c r="E321" s="38"/>
      <c r="F321" s="6" t="str">
        <f>+IF(E321="","",LOOKUP(E321,بيانات!$C$3:$C$6,بيانات!$D$3:D$6))</f>
        <v/>
      </c>
      <c r="G321" s="39"/>
      <c r="H321" s="39"/>
      <c r="I321" s="39"/>
      <c r="J321" s="39"/>
      <c r="K321" s="36"/>
      <c r="L321" s="71" t="str">
        <f>IF(AND($D321=الرصيد2!$C$3,$B321&gt;=الرصيد2!$C$4,$B321&lt;=الرصيد2!$C$5),MAX($L$3:$L320)+1,"")</f>
        <v/>
      </c>
    </row>
    <row r="322" spans="2:12" ht="15.75">
      <c r="B322" s="56"/>
      <c r="C322" s="38"/>
      <c r="D322" s="6" t="str">
        <f>+IF(C322="","",LOOKUP(C322,بيانات!$A$3:$A$101,بيانات!$B$3:$B$101))</f>
        <v/>
      </c>
      <c r="E322" s="38"/>
      <c r="F322" s="6" t="str">
        <f>+IF(E322="","",LOOKUP(E322,بيانات!$C$3:$C$6,بيانات!$D$3:D$6))</f>
        <v/>
      </c>
      <c r="G322" s="39"/>
      <c r="H322" s="39"/>
      <c r="I322" s="39"/>
      <c r="J322" s="39"/>
      <c r="K322" s="36"/>
      <c r="L322" s="71" t="str">
        <f>IF(AND($D322=الرصيد2!$C$3,$B322&gt;=الرصيد2!$C$4,$B322&lt;=الرصيد2!$C$5),MAX($L$3:$L321)+1,"")</f>
        <v/>
      </c>
    </row>
    <row r="323" spans="2:12" ht="15.75">
      <c r="B323" s="56"/>
      <c r="C323" s="38"/>
      <c r="D323" s="6" t="str">
        <f>+IF(C323="","",LOOKUP(C323,بيانات!$A$3:$A$101,بيانات!$B$3:$B$101))</f>
        <v/>
      </c>
      <c r="E323" s="38"/>
      <c r="F323" s="6" t="str">
        <f>+IF(E323="","",LOOKUP(E323,بيانات!$C$3:$C$6,بيانات!$D$3:D$6))</f>
        <v/>
      </c>
      <c r="G323" s="39"/>
      <c r="H323" s="39"/>
      <c r="I323" s="39"/>
      <c r="J323" s="39"/>
      <c r="K323" s="36"/>
      <c r="L323" s="71" t="str">
        <f>IF(AND($D323=الرصيد2!$C$3,$B323&gt;=الرصيد2!$C$4,$B323&lt;=الرصيد2!$C$5),MAX($L$3:$L322)+1,"")</f>
        <v/>
      </c>
    </row>
    <row r="324" spans="2:12" ht="15.75">
      <c r="B324" s="56"/>
      <c r="C324" s="38"/>
      <c r="D324" s="6" t="str">
        <f>+IF(C324="","",LOOKUP(C324,بيانات!$A$3:$A$101,بيانات!$B$3:$B$101))</f>
        <v/>
      </c>
      <c r="E324" s="38"/>
      <c r="F324" s="6" t="str">
        <f>+IF(E324="","",LOOKUP(E324,بيانات!$C$3:$C$6,بيانات!$D$3:D$6))</f>
        <v/>
      </c>
      <c r="G324" s="39"/>
      <c r="H324" s="39"/>
      <c r="I324" s="39"/>
      <c r="J324" s="39"/>
      <c r="K324" s="36"/>
      <c r="L324" s="71" t="str">
        <f>IF(AND($D324=الرصيد2!$C$3,$B324&gt;=الرصيد2!$C$4,$B324&lt;=الرصيد2!$C$5),MAX($L$3:$L323)+1,"")</f>
        <v/>
      </c>
    </row>
    <row r="325" spans="2:12" ht="15.75">
      <c r="B325" s="56"/>
      <c r="C325" s="38"/>
      <c r="D325" s="6" t="str">
        <f>+IF(C325="","",LOOKUP(C325,بيانات!$A$3:$A$101,بيانات!$B$3:$B$101))</f>
        <v/>
      </c>
      <c r="E325" s="38"/>
      <c r="F325" s="6" t="str">
        <f>+IF(E325="","",LOOKUP(E325,بيانات!$C$3:$C$6,بيانات!$D$3:D$6))</f>
        <v/>
      </c>
      <c r="G325" s="39"/>
      <c r="H325" s="39"/>
      <c r="I325" s="39"/>
      <c r="J325" s="39"/>
      <c r="K325" s="36"/>
      <c r="L325" s="71" t="str">
        <f>IF(AND($D325=الرصيد2!$C$3,$B325&gt;=الرصيد2!$C$4,$B325&lt;=الرصيد2!$C$5),MAX($L$3:$L324)+1,"")</f>
        <v/>
      </c>
    </row>
    <row r="326" spans="2:12" ht="15.75">
      <c r="B326" s="56"/>
      <c r="C326" s="38"/>
      <c r="D326" s="6" t="str">
        <f>+IF(C326="","",LOOKUP(C326,بيانات!$A$3:$A$101,بيانات!$B$3:$B$101))</f>
        <v/>
      </c>
      <c r="E326" s="38"/>
      <c r="F326" s="6" t="str">
        <f>+IF(E326="","",LOOKUP(E326,بيانات!$C$3:$C$6,بيانات!$D$3:D$6))</f>
        <v/>
      </c>
      <c r="G326" s="39"/>
      <c r="H326" s="39"/>
      <c r="I326" s="39"/>
      <c r="J326" s="39"/>
      <c r="K326" s="36"/>
      <c r="L326" s="71" t="str">
        <f>IF(AND($D326=الرصيد2!$C$3,$B326&gt;=الرصيد2!$C$4,$B326&lt;=الرصيد2!$C$5),MAX($L$3:$L325)+1,"")</f>
        <v/>
      </c>
    </row>
    <row r="327" spans="2:12" ht="15.75">
      <c r="B327" s="56"/>
      <c r="C327" s="38"/>
      <c r="D327" s="6" t="str">
        <f>+IF(C327="","",LOOKUP(C327,بيانات!$A$3:$A$101,بيانات!$B$3:$B$101))</f>
        <v/>
      </c>
      <c r="E327" s="38"/>
      <c r="F327" s="6" t="str">
        <f>+IF(E327="","",LOOKUP(E327,بيانات!$C$3:$C$6,بيانات!$D$3:D$6))</f>
        <v/>
      </c>
      <c r="G327" s="39"/>
      <c r="H327" s="39"/>
      <c r="I327" s="39"/>
      <c r="J327" s="39"/>
      <c r="K327" s="36"/>
      <c r="L327" s="71" t="str">
        <f>IF(AND($D327=الرصيد2!$C$3,$B327&gt;=الرصيد2!$C$4,$B327&lt;=الرصيد2!$C$5),MAX($L$3:$L326)+1,"")</f>
        <v/>
      </c>
    </row>
    <row r="328" spans="2:12" ht="15.75">
      <c r="B328" s="56"/>
      <c r="C328" s="38"/>
      <c r="D328" s="6" t="str">
        <f>+IF(C328="","",LOOKUP(C328,بيانات!$A$3:$A$101,بيانات!$B$3:$B$101))</f>
        <v/>
      </c>
      <c r="E328" s="38"/>
      <c r="F328" s="6" t="str">
        <f>+IF(E328="","",LOOKUP(E328,بيانات!$C$3:$C$6,بيانات!$D$3:D$6))</f>
        <v/>
      </c>
      <c r="G328" s="39"/>
      <c r="H328" s="39"/>
      <c r="I328" s="39"/>
      <c r="J328" s="39"/>
      <c r="K328" s="36"/>
      <c r="L328" s="71" t="str">
        <f>IF(AND($D328=الرصيد2!$C$3,$B328&gt;=الرصيد2!$C$4,$B328&lt;=الرصيد2!$C$5),MAX($L$3:$L327)+1,"")</f>
        <v/>
      </c>
    </row>
    <row r="329" spans="2:12" ht="15.75">
      <c r="B329" s="56"/>
      <c r="C329" s="38"/>
      <c r="D329" s="6" t="str">
        <f>+IF(C329="","",LOOKUP(C329,بيانات!$A$3:$A$101,بيانات!$B$3:$B$101))</f>
        <v/>
      </c>
      <c r="E329" s="38"/>
      <c r="F329" s="6" t="str">
        <f>+IF(E329="","",LOOKUP(E329,بيانات!$C$3:$C$6,بيانات!$D$3:D$6))</f>
        <v/>
      </c>
      <c r="G329" s="39"/>
      <c r="H329" s="39"/>
      <c r="I329" s="39"/>
      <c r="J329" s="39"/>
      <c r="K329" s="36"/>
      <c r="L329" s="71" t="str">
        <f>IF(AND($D329=الرصيد2!$C$3,$B329&gt;=الرصيد2!$C$4,$B329&lt;=الرصيد2!$C$5),MAX($L$3:$L328)+1,"")</f>
        <v/>
      </c>
    </row>
    <row r="330" spans="2:12" ht="15.75">
      <c r="B330" s="56"/>
      <c r="C330" s="38"/>
      <c r="D330" s="6" t="str">
        <f>+IF(C330="","",LOOKUP(C330,بيانات!$A$3:$A$101,بيانات!$B$3:$B$101))</f>
        <v/>
      </c>
      <c r="E330" s="38"/>
      <c r="F330" s="6" t="str">
        <f>+IF(E330="","",LOOKUP(E330,بيانات!$C$3:$C$6,بيانات!$D$3:D$6))</f>
        <v/>
      </c>
      <c r="G330" s="39"/>
      <c r="H330" s="39"/>
      <c r="I330" s="39"/>
      <c r="J330" s="39"/>
      <c r="K330" s="36"/>
      <c r="L330" s="71" t="str">
        <f>IF(AND($D330=الرصيد2!$C$3,$B330&gt;=الرصيد2!$C$4,$B330&lt;=الرصيد2!$C$5),MAX($L$3:$L329)+1,"")</f>
        <v/>
      </c>
    </row>
    <row r="331" spans="2:12" ht="15.75">
      <c r="B331" s="56"/>
      <c r="C331" s="38"/>
      <c r="D331" s="6" t="str">
        <f>+IF(C331="","",LOOKUP(C331,بيانات!$A$3:$A$101,بيانات!$B$3:$B$101))</f>
        <v/>
      </c>
      <c r="E331" s="38"/>
      <c r="F331" s="6" t="str">
        <f>+IF(E331="","",LOOKUP(E331,بيانات!$C$3:$C$6,بيانات!$D$3:D$6))</f>
        <v/>
      </c>
      <c r="G331" s="39"/>
      <c r="H331" s="39"/>
      <c r="I331" s="39"/>
      <c r="J331" s="39"/>
      <c r="K331" s="36"/>
      <c r="L331" s="71" t="str">
        <f>IF(AND($D331=الرصيد2!$C$3,$B331&gt;=الرصيد2!$C$4,$B331&lt;=الرصيد2!$C$5),MAX($L$3:$L330)+1,"")</f>
        <v/>
      </c>
    </row>
    <row r="332" spans="2:12" ht="15.75">
      <c r="B332" s="56"/>
      <c r="C332" s="38"/>
      <c r="D332" s="6" t="str">
        <f>+IF(C332="","",LOOKUP(C332,بيانات!$A$3:$A$101,بيانات!$B$3:$B$101))</f>
        <v/>
      </c>
      <c r="E332" s="38"/>
      <c r="F332" s="6" t="str">
        <f>+IF(E332="","",LOOKUP(E332,بيانات!$C$3:$C$6,بيانات!$D$3:D$6))</f>
        <v/>
      </c>
      <c r="G332" s="39"/>
      <c r="H332" s="39"/>
      <c r="I332" s="39"/>
      <c r="J332" s="39"/>
      <c r="K332" s="36"/>
      <c r="L332" s="71" t="str">
        <f>IF(AND($D332=الرصيد2!$C$3,$B332&gt;=الرصيد2!$C$4,$B332&lt;=الرصيد2!$C$5),MAX($L$3:$L331)+1,"")</f>
        <v/>
      </c>
    </row>
    <row r="333" spans="2:12" ht="15.75">
      <c r="B333" s="56"/>
      <c r="C333" s="38"/>
      <c r="D333" s="6" t="str">
        <f>+IF(C333="","",LOOKUP(C333,بيانات!$A$3:$A$101,بيانات!$B$3:$B$101))</f>
        <v/>
      </c>
      <c r="E333" s="38"/>
      <c r="F333" s="6" t="str">
        <f>+IF(E333="","",LOOKUP(E333,بيانات!$C$3:$C$6,بيانات!$D$3:D$6))</f>
        <v/>
      </c>
      <c r="G333" s="39"/>
      <c r="H333" s="39"/>
      <c r="I333" s="39"/>
      <c r="J333" s="39"/>
      <c r="K333" s="36"/>
      <c r="L333" s="71" t="str">
        <f>IF(AND($D333=الرصيد2!$C$3,$B333&gt;=الرصيد2!$C$4,$B333&lt;=الرصيد2!$C$5),MAX($L$3:$L332)+1,"")</f>
        <v/>
      </c>
    </row>
    <row r="334" spans="2:12" ht="15.75">
      <c r="B334" s="56"/>
      <c r="C334" s="38"/>
      <c r="D334" s="6" t="str">
        <f>+IF(C334="","",LOOKUP(C334,بيانات!$A$3:$A$101,بيانات!$B$3:$B$101))</f>
        <v/>
      </c>
      <c r="E334" s="38"/>
      <c r="F334" s="6" t="str">
        <f>+IF(E334="","",LOOKUP(E334,بيانات!$C$3:$C$6,بيانات!$D$3:D$6))</f>
        <v/>
      </c>
      <c r="G334" s="39"/>
      <c r="H334" s="39"/>
      <c r="I334" s="39"/>
      <c r="J334" s="39"/>
      <c r="K334" s="36"/>
      <c r="L334" s="71" t="str">
        <f>IF(AND($D334=الرصيد2!$C$3,$B334&gt;=الرصيد2!$C$4,$B334&lt;=الرصيد2!$C$5),MAX($L$3:$L333)+1,"")</f>
        <v/>
      </c>
    </row>
    <row r="335" spans="2:12" ht="15.75">
      <c r="B335" s="56"/>
      <c r="C335" s="38"/>
      <c r="D335" s="6" t="str">
        <f>+IF(C335="","",LOOKUP(C335,بيانات!$A$3:$A$101,بيانات!$B$3:$B$101))</f>
        <v/>
      </c>
      <c r="E335" s="38"/>
      <c r="F335" s="6" t="str">
        <f>+IF(E335="","",LOOKUP(E335,بيانات!$C$3:$C$6,بيانات!$D$3:D$6))</f>
        <v/>
      </c>
      <c r="G335" s="39"/>
      <c r="H335" s="39"/>
      <c r="I335" s="39"/>
      <c r="J335" s="39"/>
      <c r="K335" s="36"/>
      <c r="L335" s="71" t="str">
        <f>IF(AND($D335=الرصيد2!$C$3,$B335&gt;=الرصيد2!$C$4,$B335&lt;=الرصيد2!$C$5),MAX($L$3:$L334)+1,"")</f>
        <v/>
      </c>
    </row>
    <row r="336" spans="2:12" ht="15.75">
      <c r="B336" s="56"/>
      <c r="C336" s="38"/>
      <c r="D336" s="6" t="str">
        <f>+IF(C336="","",LOOKUP(C336,بيانات!$A$3:$A$101,بيانات!$B$3:$B$101))</f>
        <v/>
      </c>
      <c r="E336" s="38"/>
      <c r="F336" s="6" t="str">
        <f>+IF(E336="","",LOOKUP(E336,بيانات!$C$3:$C$6,بيانات!$D$3:D$6))</f>
        <v/>
      </c>
      <c r="G336" s="39"/>
      <c r="H336" s="39"/>
      <c r="I336" s="39"/>
      <c r="J336" s="39"/>
      <c r="K336" s="36"/>
      <c r="L336" s="71" t="str">
        <f>IF(AND($D336=الرصيد2!$C$3,$B336&gt;=الرصيد2!$C$4,$B336&lt;=الرصيد2!$C$5),MAX($L$3:$L335)+1,"")</f>
        <v/>
      </c>
    </row>
    <row r="337" spans="2:12" ht="15.75">
      <c r="B337" s="56"/>
      <c r="C337" s="38"/>
      <c r="D337" s="6" t="str">
        <f>+IF(C337="","",LOOKUP(C337,بيانات!$A$3:$A$101,بيانات!$B$3:$B$101))</f>
        <v/>
      </c>
      <c r="E337" s="38"/>
      <c r="F337" s="6" t="str">
        <f>+IF(E337="","",LOOKUP(E337,بيانات!$C$3:$C$6,بيانات!$D$3:D$6))</f>
        <v/>
      </c>
      <c r="G337" s="39"/>
      <c r="H337" s="39"/>
      <c r="I337" s="39"/>
      <c r="J337" s="39"/>
      <c r="K337" s="36"/>
      <c r="L337" s="71" t="str">
        <f>IF(AND($D337=الرصيد2!$C$3,$B337&gt;=الرصيد2!$C$4,$B337&lt;=الرصيد2!$C$5),MAX($L$3:$L336)+1,"")</f>
        <v/>
      </c>
    </row>
    <row r="338" spans="2:12" ht="15.75">
      <c r="B338" s="56"/>
      <c r="C338" s="38"/>
      <c r="D338" s="6" t="str">
        <f>+IF(C338="","",LOOKUP(C338,بيانات!$A$3:$A$101,بيانات!$B$3:$B$101))</f>
        <v/>
      </c>
      <c r="E338" s="38"/>
      <c r="F338" s="6" t="str">
        <f>+IF(E338="","",LOOKUP(E338,بيانات!$C$3:$C$6,بيانات!$D$3:D$6))</f>
        <v/>
      </c>
      <c r="G338" s="39"/>
      <c r="H338" s="39"/>
      <c r="I338" s="39"/>
      <c r="J338" s="39"/>
      <c r="K338" s="36"/>
      <c r="L338" s="71" t="str">
        <f>IF(AND($D338=الرصيد2!$C$3,$B338&gt;=الرصيد2!$C$4,$B338&lt;=الرصيد2!$C$5),MAX($L$3:$L337)+1,"")</f>
        <v/>
      </c>
    </row>
    <row r="339" spans="2:12" ht="15.75">
      <c r="B339" s="56"/>
      <c r="C339" s="38"/>
      <c r="D339" s="6" t="str">
        <f>+IF(C339="","",LOOKUP(C339,بيانات!$A$3:$A$101,بيانات!$B$3:$B$101))</f>
        <v/>
      </c>
      <c r="E339" s="38"/>
      <c r="F339" s="6" t="str">
        <f>+IF(E339="","",LOOKUP(E339,بيانات!$C$3:$C$6,بيانات!$D$3:D$6))</f>
        <v/>
      </c>
      <c r="G339" s="39"/>
      <c r="H339" s="39"/>
      <c r="I339" s="39"/>
      <c r="J339" s="39"/>
      <c r="K339" s="36"/>
      <c r="L339" s="71" t="str">
        <f>IF(AND($D339=الرصيد2!$C$3,$B339&gt;=الرصيد2!$C$4,$B339&lt;=الرصيد2!$C$5),MAX($L$3:$L338)+1,"")</f>
        <v/>
      </c>
    </row>
    <row r="340" spans="2:12" ht="15.75">
      <c r="B340" s="56"/>
      <c r="C340" s="38"/>
      <c r="D340" s="6" t="str">
        <f>+IF(C340="","",LOOKUP(C340,بيانات!$A$3:$A$101,بيانات!$B$3:$B$101))</f>
        <v/>
      </c>
      <c r="E340" s="38"/>
      <c r="F340" s="6" t="str">
        <f>+IF(E340="","",LOOKUP(E340,بيانات!$C$3:$C$6,بيانات!$D$3:D$6))</f>
        <v/>
      </c>
      <c r="G340" s="39"/>
      <c r="H340" s="39"/>
      <c r="I340" s="39"/>
      <c r="J340" s="39"/>
      <c r="K340" s="36"/>
      <c r="L340" s="71" t="str">
        <f>IF(AND($D340=الرصيد2!$C$3,$B340&gt;=الرصيد2!$C$4,$B340&lt;=الرصيد2!$C$5),MAX($L$3:$L339)+1,"")</f>
        <v/>
      </c>
    </row>
    <row r="341" spans="2:12" ht="15.75">
      <c r="B341" s="56"/>
      <c r="C341" s="38"/>
      <c r="D341" s="6" t="str">
        <f>+IF(C341="","",LOOKUP(C341,بيانات!$A$3:$A$101,بيانات!$B$3:$B$101))</f>
        <v/>
      </c>
      <c r="E341" s="38"/>
      <c r="F341" s="6" t="str">
        <f>+IF(E341="","",LOOKUP(E341,بيانات!$C$3:$C$6,بيانات!$D$3:D$6))</f>
        <v/>
      </c>
      <c r="G341" s="39"/>
      <c r="H341" s="39"/>
      <c r="I341" s="39"/>
      <c r="J341" s="39"/>
      <c r="K341" s="36"/>
      <c r="L341" s="71" t="str">
        <f>IF(AND($D341=الرصيد2!$C$3,$B341&gt;=الرصيد2!$C$4,$B341&lt;=الرصيد2!$C$5),MAX($L$3:$L340)+1,"")</f>
        <v/>
      </c>
    </row>
    <row r="342" spans="2:12" ht="15.75">
      <c r="B342" s="56"/>
      <c r="C342" s="38"/>
      <c r="D342" s="6" t="str">
        <f>+IF(C342="","",LOOKUP(C342,بيانات!$A$3:$A$101,بيانات!$B$3:$B$101))</f>
        <v/>
      </c>
      <c r="E342" s="38"/>
      <c r="F342" s="6" t="str">
        <f>+IF(E342="","",LOOKUP(E342,بيانات!$C$3:$C$6,بيانات!$D$3:D$6))</f>
        <v/>
      </c>
      <c r="G342" s="39"/>
      <c r="H342" s="39"/>
      <c r="I342" s="39"/>
      <c r="J342" s="39"/>
      <c r="K342" s="36"/>
      <c r="L342" s="71" t="str">
        <f>IF(AND($D342=الرصيد2!$C$3,$B342&gt;=الرصيد2!$C$4,$B342&lt;=الرصيد2!$C$5),MAX($L$3:$L341)+1,"")</f>
        <v/>
      </c>
    </row>
    <row r="343" spans="2:12" ht="15.75">
      <c r="B343" s="56"/>
      <c r="C343" s="38"/>
      <c r="D343" s="6" t="str">
        <f>+IF(C343="","",LOOKUP(C343,بيانات!$A$3:$A$101,بيانات!$B$3:$B$101))</f>
        <v/>
      </c>
      <c r="E343" s="38"/>
      <c r="F343" s="6" t="str">
        <f>+IF(E343="","",LOOKUP(E343,بيانات!$C$3:$C$6,بيانات!$D$3:D$6))</f>
        <v/>
      </c>
      <c r="G343" s="39"/>
      <c r="H343" s="39"/>
      <c r="I343" s="39"/>
      <c r="J343" s="39"/>
      <c r="K343" s="36"/>
      <c r="L343" s="71" t="str">
        <f>IF(AND($D343=الرصيد2!$C$3,$B343&gt;=الرصيد2!$C$4,$B343&lt;=الرصيد2!$C$5),MAX($L$3:$L342)+1,"")</f>
        <v/>
      </c>
    </row>
    <row r="344" spans="2:12" ht="15.75">
      <c r="B344" s="56"/>
      <c r="C344" s="38"/>
      <c r="D344" s="6" t="str">
        <f>+IF(C344="","",LOOKUP(C344,بيانات!$A$3:$A$101,بيانات!$B$3:$B$101))</f>
        <v/>
      </c>
      <c r="E344" s="38"/>
      <c r="F344" s="6" t="str">
        <f>+IF(E344="","",LOOKUP(E344,بيانات!$C$3:$C$6,بيانات!$D$3:D$6))</f>
        <v/>
      </c>
      <c r="G344" s="39"/>
      <c r="H344" s="39"/>
      <c r="I344" s="39"/>
      <c r="J344" s="39"/>
      <c r="K344" s="36"/>
      <c r="L344" s="71" t="str">
        <f>IF(AND($D344=الرصيد2!$C$3,$B344&gt;=الرصيد2!$C$4,$B344&lt;=الرصيد2!$C$5),MAX($L$3:$L343)+1,"")</f>
        <v/>
      </c>
    </row>
    <row r="345" spans="2:12" ht="15.75">
      <c r="B345" s="56"/>
      <c r="C345" s="38"/>
      <c r="D345" s="6" t="str">
        <f>+IF(C345="","",LOOKUP(C345,بيانات!$A$3:$A$101,بيانات!$B$3:$B$101))</f>
        <v/>
      </c>
      <c r="E345" s="38"/>
      <c r="F345" s="6" t="str">
        <f>+IF(E345="","",LOOKUP(E345,بيانات!$C$3:$C$6,بيانات!$D$3:D$6))</f>
        <v/>
      </c>
      <c r="G345" s="39"/>
      <c r="H345" s="39"/>
      <c r="I345" s="39"/>
      <c r="J345" s="39"/>
      <c r="K345" s="36"/>
      <c r="L345" s="71" t="str">
        <f>IF(AND($D345=الرصيد2!$C$3,$B345&gt;=الرصيد2!$C$4,$B345&lt;=الرصيد2!$C$5),MAX($L$3:$L344)+1,"")</f>
        <v/>
      </c>
    </row>
    <row r="346" spans="2:12" ht="15.75">
      <c r="B346" s="56"/>
      <c r="C346" s="38"/>
      <c r="D346" s="6" t="str">
        <f>+IF(C346="","",LOOKUP(C346,بيانات!$A$3:$A$101,بيانات!$B$3:$B$101))</f>
        <v/>
      </c>
      <c r="E346" s="38"/>
      <c r="F346" s="6" t="str">
        <f>+IF(E346="","",LOOKUP(E346,بيانات!$C$3:$C$6,بيانات!$D$3:D$6))</f>
        <v/>
      </c>
      <c r="G346" s="39"/>
      <c r="H346" s="39"/>
      <c r="I346" s="39"/>
      <c r="J346" s="39"/>
      <c r="K346" s="36"/>
      <c r="L346" s="71" t="str">
        <f>IF(AND($D346=الرصيد2!$C$3,$B346&gt;=الرصيد2!$C$4,$B346&lt;=الرصيد2!$C$5),MAX($L$3:$L345)+1,"")</f>
        <v/>
      </c>
    </row>
    <row r="347" spans="2:12" ht="15.75">
      <c r="B347" s="56"/>
      <c r="C347" s="38"/>
      <c r="D347" s="6" t="str">
        <f>+IF(C347="","",LOOKUP(C347,بيانات!$A$3:$A$101,بيانات!$B$3:$B$101))</f>
        <v/>
      </c>
      <c r="E347" s="38"/>
      <c r="F347" s="6" t="str">
        <f>+IF(E347="","",LOOKUP(E347,بيانات!$C$3:$C$6,بيانات!$D$3:D$6))</f>
        <v/>
      </c>
      <c r="G347" s="39"/>
      <c r="H347" s="39"/>
      <c r="I347" s="39"/>
      <c r="J347" s="39"/>
      <c r="K347" s="36"/>
      <c r="L347" s="71" t="str">
        <f>IF(AND($D347=الرصيد2!$C$3,$B347&gt;=الرصيد2!$C$4,$B347&lt;=الرصيد2!$C$5),MAX($L$3:$L346)+1,"")</f>
        <v/>
      </c>
    </row>
    <row r="348" spans="2:12" ht="15.75">
      <c r="B348" s="56"/>
      <c r="C348" s="38"/>
      <c r="D348" s="6" t="str">
        <f>+IF(C348="","",LOOKUP(C348,بيانات!$A$3:$A$101,بيانات!$B$3:$B$101))</f>
        <v/>
      </c>
      <c r="E348" s="38"/>
      <c r="F348" s="6" t="str">
        <f>+IF(E348="","",LOOKUP(E348,بيانات!$C$3:$C$6,بيانات!$D$3:D$6))</f>
        <v/>
      </c>
      <c r="G348" s="39"/>
      <c r="H348" s="39"/>
      <c r="I348" s="39"/>
      <c r="J348" s="39"/>
      <c r="K348" s="36"/>
      <c r="L348" s="71" t="str">
        <f>IF(AND($D348=الرصيد2!$C$3,$B348&gt;=الرصيد2!$C$4,$B348&lt;=الرصيد2!$C$5),MAX($L$3:$L347)+1,"")</f>
        <v/>
      </c>
    </row>
    <row r="349" spans="2:12" ht="15.75">
      <c r="B349" s="56"/>
      <c r="C349" s="38"/>
      <c r="D349" s="6" t="str">
        <f>+IF(C349="","",LOOKUP(C349,بيانات!$A$3:$A$101,بيانات!$B$3:$B$101))</f>
        <v/>
      </c>
      <c r="E349" s="38"/>
      <c r="F349" s="6" t="str">
        <f>+IF(E349="","",LOOKUP(E349,بيانات!$C$3:$C$6,بيانات!$D$3:D$6))</f>
        <v/>
      </c>
      <c r="G349" s="39"/>
      <c r="H349" s="39"/>
      <c r="I349" s="39"/>
      <c r="J349" s="39"/>
      <c r="K349" s="36"/>
      <c r="L349" s="71" t="str">
        <f>IF(AND($D349=الرصيد2!$C$3,$B349&gt;=الرصيد2!$C$4,$B349&lt;=الرصيد2!$C$5),MAX($L$3:$L348)+1,"")</f>
        <v/>
      </c>
    </row>
    <row r="350" spans="2:12" ht="15.75">
      <c r="B350" s="56"/>
      <c r="C350" s="38"/>
      <c r="D350" s="6" t="str">
        <f>+IF(C350="","",LOOKUP(C350,بيانات!$A$3:$A$101,بيانات!$B$3:$B$101))</f>
        <v/>
      </c>
      <c r="E350" s="38"/>
      <c r="F350" s="6" t="str">
        <f>+IF(E350="","",LOOKUP(E350,بيانات!$C$3:$C$6,بيانات!$D$3:D$6))</f>
        <v/>
      </c>
      <c r="G350" s="39"/>
      <c r="H350" s="39"/>
      <c r="I350" s="39"/>
      <c r="J350" s="39"/>
      <c r="K350" s="36"/>
      <c r="L350" s="71" t="str">
        <f>IF(AND($D350=الرصيد2!$C$3,$B350&gt;=الرصيد2!$C$4,$B350&lt;=الرصيد2!$C$5),MAX($L$3:$L349)+1,"")</f>
        <v/>
      </c>
    </row>
    <row r="351" spans="2:12" ht="15.75">
      <c r="B351" s="56"/>
      <c r="C351" s="38"/>
      <c r="D351" s="6" t="str">
        <f>+IF(C351="","",LOOKUP(C351,بيانات!$A$3:$A$101,بيانات!$B$3:$B$101))</f>
        <v/>
      </c>
      <c r="E351" s="38"/>
      <c r="F351" s="6" t="str">
        <f>+IF(E351="","",LOOKUP(E351,بيانات!$C$3:$C$6,بيانات!$D$3:D$6))</f>
        <v/>
      </c>
      <c r="G351" s="39"/>
      <c r="H351" s="39"/>
      <c r="I351" s="39"/>
      <c r="J351" s="39"/>
      <c r="K351" s="36"/>
      <c r="L351" s="71" t="str">
        <f>IF(AND($D351=الرصيد2!$C$3,$B351&gt;=الرصيد2!$C$4,$B351&lt;=الرصيد2!$C$5),MAX($L$3:$L350)+1,"")</f>
        <v/>
      </c>
    </row>
    <row r="352" spans="2:12" ht="15.75">
      <c r="B352" s="56"/>
      <c r="C352" s="38"/>
      <c r="D352" s="6" t="str">
        <f>+IF(C352="","",LOOKUP(C352,بيانات!$A$3:$A$101,بيانات!$B$3:$B$101))</f>
        <v/>
      </c>
      <c r="E352" s="38"/>
      <c r="F352" s="6" t="str">
        <f>+IF(E352="","",LOOKUP(E352,بيانات!$C$3:$C$6,بيانات!$D$3:D$6))</f>
        <v/>
      </c>
      <c r="G352" s="39"/>
      <c r="H352" s="39"/>
      <c r="I352" s="39"/>
      <c r="J352" s="39"/>
      <c r="K352" s="36"/>
      <c r="L352" s="71" t="str">
        <f>IF(AND($D352=الرصيد2!$C$3,$B352&gt;=الرصيد2!$C$4,$B352&lt;=الرصيد2!$C$5),MAX($L$3:$L351)+1,"")</f>
        <v/>
      </c>
    </row>
    <row r="353" spans="2:12" ht="15.75">
      <c r="B353" s="56"/>
      <c r="C353" s="38"/>
      <c r="D353" s="6" t="str">
        <f>+IF(C353="","",LOOKUP(C353,بيانات!$A$3:$A$101,بيانات!$B$3:$B$101))</f>
        <v/>
      </c>
      <c r="E353" s="38"/>
      <c r="F353" s="6" t="str">
        <f>+IF(E353="","",LOOKUP(E353,بيانات!$C$3:$C$6,بيانات!$D$3:D$6))</f>
        <v/>
      </c>
      <c r="G353" s="39"/>
      <c r="H353" s="39"/>
      <c r="I353" s="39"/>
      <c r="J353" s="39"/>
      <c r="K353" s="36"/>
      <c r="L353" s="71" t="str">
        <f>IF(AND($D353=الرصيد2!$C$3,$B353&gt;=الرصيد2!$C$4,$B353&lt;=الرصيد2!$C$5),MAX($L$3:$L352)+1,"")</f>
        <v/>
      </c>
    </row>
    <row r="354" spans="2:12" ht="15.75">
      <c r="B354" s="56"/>
      <c r="C354" s="38"/>
      <c r="D354" s="6" t="str">
        <f>+IF(C354="","",LOOKUP(C354,بيانات!$A$3:$A$101,بيانات!$B$3:$B$101))</f>
        <v/>
      </c>
      <c r="E354" s="38"/>
      <c r="F354" s="6" t="str">
        <f>+IF(E354="","",LOOKUP(E354,بيانات!$C$3:$C$6,بيانات!$D$3:D$6))</f>
        <v/>
      </c>
      <c r="G354" s="39"/>
      <c r="H354" s="39"/>
      <c r="I354" s="39"/>
      <c r="J354" s="39"/>
      <c r="K354" s="36"/>
      <c r="L354" s="71" t="str">
        <f>IF(AND($D354=الرصيد2!$C$3,$B354&gt;=الرصيد2!$C$4,$B354&lt;=الرصيد2!$C$5),MAX($L$3:$L353)+1,"")</f>
        <v/>
      </c>
    </row>
    <row r="355" spans="2:12" ht="15.75">
      <c r="B355" s="56"/>
      <c r="C355" s="38"/>
      <c r="D355" s="6" t="str">
        <f>+IF(C355="","",LOOKUP(C355,بيانات!$A$3:$A$101,بيانات!$B$3:$B$101))</f>
        <v/>
      </c>
      <c r="E355" s="38"/>
      <c r="F355" s="6" t="str">
        <f>+IF(E355="","",LOOKUP(E355,بيانات!$C$3:$C$6,بيانات!$D$3:D$6))</f>
        <v/>
      </c>
      <c r="G355" s="39"/>
      <c r="H355" s="39"/>
      <c r="I355" s="39"/>
      <c r="J355" s="39"/>
      <c r="K355" s="36"/>
      <c r="L355" s="71" t="str">
        <f>IF(AND($D355=الرصيد2!$C$3,$B355&gt;=الرصيد2!$C$4,$B355&lt;=الرصيد2!$C$5),MAX($L$3:$L354)+1,"")</f>
        <v/>
      </c>
    </row>
    <row r="356" spans="2:12" ht="15.75">
      <c r="B356" s="56"/>
      <c r="C356" s="38"/>
      <c r="D356" s="6" t="str">
        <f>+IF(C356="","",LOOKUP(C356,بيانات!$A$3:$A$101,بيانات!$B$3:$B$101))</f>
        <v/>
      </c>
      <c r="E356" s="38"/>
      <c r="F356" s="6" t="str">
        <f>+IF(E356="","",LOOKUP(E356,بيانات!$C$3:$C$6,بيانات!$D$3:D$6))</f>
        <v/>
      </c>
      <c r="G356" s="39"/>
      <c r="H356" s="39"/>
      <c r="I356" s="39"/>
      <c r="J356" s="39"/>
      <c r="K356" s="36"/>
      <c r="L356" s="71" t="str">
        <f>IF(AND($D356=الرصيد2!$C$3,$B356&gt;=الرصيد2!$C$4,$B356&lt;=الرصيد2!$C$5),MAX($L$3:$L355)+1,"")</f>
        <v/>
      </c>
    </row>
    <row r="357" spans="2:12" ht="15.75">
      <c r="B357" s="56"/>
      <c r="C357" s="38"/>
      <c r="D357" s="6" t="str">
        <f>+IF(C357="","",LOOKUP(C357,بيانات!$A$3:$A$101,بيانات!$B$3:$B$101))</f>
        <v/>
      </c>
      <c r="E357" s="38"/>
      <c r="F357" s="6" t="str">
        <f>+IF(E357="","",LOOKUP(E357,بيانات!$C$3:$C$6,بيانات!$D$3:D$6))</f>
        <v/>
      </c>
      <c r="G357" s="39"/>
      <c r="H357" s="39"/>
      <c r="I357" s="39"/>
      <c r="J357" s="39"/>
      <c r="K357" s="36"/>
      <c r="L357" s="71" t="str">
        <f>IF(AND($D357=الرصيد2!$C$3,$B357&gt;=الرصيد2!$C$4,$B357&lt;=الرصيد2!$C$5),MAX($L$3:$L356)+1,"")</f>
        <v/>
      </c>
    </row>
    <row r="358" spans="2:12" ht="15.75">
      <c r="B358" s="56"/>
      <c r="C358" s="38"/>
      <c r="D358" s="6" t="str">
        <f>+IF(C358="","",LOOKUP(C358,بيانات!$A$3:$A$101,بيانات!$B$3:$B$101))</f>
        <v/>
      </c>
      <c r="E358" s="38"/>
      <c r="F358" s="6" t="str">
        <f>+IF(E358="","",LOOKUP(E358,بيانات!$C$3:$C$6,بيانات!$D$3:D$6))</f>
        <v/>
      </c>
      <c r="G358" s="39"/>
      <c r="H358" s="39"/>
      <c r="I358" s="39"/>
      <c r="J358" s="39"/>
      <c r="K358" s="36"/>
      <c r="L358" s="71" t="str">
        <f>IF(AND($D358=الرصيد2!$C$3,$B358&gt;=الرصيد2!$C$4,$B358&lt;=الرصيد2!$C$5),MAX($L$3:$L357)+1,"")</f>
        <v/>
      </c>
    </row>
    <row r="359" spans="2:12" ht="15.75">
      <c r="B359" s="56"/>
      <c r="C359" s="38"/>
      <c r="D359" s="6" t="str">
        <f>+IF(C359="","",LOOKUP(C359,بيانات!$A$3:$A$101,بيانات!$B$3:$B$101))</f>
        <v/>
      </c>
      <c r="E359" s="38"/>
      <c r="F359" s="6" t="str">
        <f>+IF(E359="","",LOOKUP(E359,بيانات!$C$3:$C$6,بيانات!$D$3:D$6))</f>
        <v/>
      </c>
      <c r="G359" s="39"/>
      <c r="H359" s="39"/>
      <c r="I359" s="39"/>
      <c r="J359" s="39"/>
      <c r="K359" s="36"/>
      <c r="L359" s="71" t="str">
        <f>IF(AND($D359=الرصيد2!$C$3,$B359&gt;=الرصيد2!$C$4,$B359&lt;=الرصيد2!$C$5),MAX($L$3:$L358)+1,"")</f>
        <v/>
      </c>
    </row>
    <row r="360" spans="2:12" ht="15.75">
      <c r="B360" s="56"/>
      <c r="C360" s="38"/>
      <c r="D360" s="6" t="str">
        <f>+IF(C360="","",LOOKUP(C360,بيانات!$A$3:$A$101,بيانات!$B$3:$B$101))</f>
        <v/>
      </c>
      <c r="E360" s="38"/>
      <c r="F360" s="6" t="str">
        <f>+IF(E360="","",LOOKUP(E360,بيانات!$C$3:$C$6,بيانات!$D$3:D$6))</f>
        <v/>
      </c>
      <c r="G360" s="39"/>
      <c r="H360" s="39"/>
      <c r="I360" s="39"/>
      <c r="J360" s="39"/>
      <c r="K360" s="36"/>
      <c r="L360" s="71" t="str">
        <f>IF(AND($D360=الرصيد2!$C$3,$B360&gt;=الرصيد2!$C$4,$B360&lt;=الرصيد2!$C$5),MAX($L$3:$L359)+1,"")</f>
        <v/>
      </c>
    </row>
    <row r="361" spans="2:12" ht="15.75">
      <c r="B361" s="56"/>
      <c r="C361" s="38"/>
      <c r="D361" s="6" t="str">
        <f>+IF(C361="","",LOOKUP(C361,بيانات!$A$3:$A$101,بيانات!$B$3:$B$101))</f>
        <v/>
      </c>
      <c r="E361" s="38"/>
      <c r="F361" s="6" t="str">
        <f>+IF(E361="","",LOOKUP(E361,بيانات!$C$3:$C$6,بيانات!$D$3:D$6))</f>
        <v/>
      </c>
      <c r="G361" s="39"/>
      <c r="H361" s="39"/>
      <c r="I361" s="39"/>
      <c r="J361" s="39"/>
      <c r="K361" s="36"/>
      <c r="L361" s="71" t="str">
        <f>IF(AND($D361=الرصيد2!$C$3,$B361&gt;=الرصيد2!$C$4,$B361&lt;=الرصيد2!$C$5),MAX($L$3:$L360)+1,"")</f>
        <v/>
      </c>
    </row>
    <row r="362" spans="2:12" ht="15.75">
      <c r="B362" s="56"/>
      <c r="C362" s="38"/>
      <c r="D362" s="6" t="str">
        <f>+IF(C362="","",LOOKUP(C362,بيانات!$A$3:$A$101,بيانات!$B$3:$B$101))</f>
        <v/>
      </c>
      <c r="E362" s="38"/>
      <c r="F362" s="6" t="str">
        <f>+IF(E362="","",LOOKUP(E362,بيانات!$C$3:$C$6,بيانات!$D$3:D$6))</f>
        <v/>
      </c>
      <c r="G362" s="39"/>
      <c r="H362" s="39"/>
      <c r="I362" s="39"/>
      <c r="J362" s="39"/>
      <c r="K362" s="36"/>
      <c r="L362" s="71" t="str">
        <f>IF(AND($D362=الرصيد2!$C$3,$B362&gt;=الرصيد2!$C$4,$B362&lt;=الرصيد2!$C$5),MAX($L$3:$L361)+1,"")</f>
        <v/>
      </c>
    </row>
    <row r="363" spans="2:12" ht="15.75">
      <c r="B363" s="56"/>
      <c r="C363" s="38"/>
      <c r="D363" s="6" t="str">
        <f>+IF(C363="","",LOOKUP(C363,بيانات!$A$3:$A$101,بيانات!$B$3:$B$101))</f>
        <v/>
      </c>
      <c r="E363" s="38"/>
      <c r="F363" s="6" t="str">
        <f>+IF(E363="","",LOOKUP(E363,بيانات!$C$3:$C$6,بيانات!$D$3:D$6))</f>
        <v/>
      </c>
      <c r="G363" s="39"/>
      <c r="H363" s="39"/>
      <c r="I363" s="39"/>
      <c r="J363" s="39"/>
      <c r="K363" s="36"/>
      <c r="L363" s="71" t="str">
        <f>IF(AND($D363=الرصيد2!$C$3,$B363&gt;=الرصيد2!$C$4,$B363&lt;=الرصيد2!$C$5),MAX($L$3:$L362)+1,"")</f>
        <v/>
      </c>
    </row>
    <row r="364" spans="2:12" ht="15.75">
      <c r="B364" s="56"/>
      <c r="C364" s="38"/>
      <c r="D364" s="6" t="str">
        <f>+IF(C364="","",LOOKUP(C364,بيانات!$A$3:$A$101,بيانات!$B$3:$B$101))</f>
        <v/>
      </c>
      <c r="E364" s="38"/>
      <c r="F364" s="6" t="str">
        <f>+IF(E364="","",LOOKUP(E364,بيانات!$C$3:$C$6,بيانات!$D$3:D$6))</f>
        <v/>
      </c>
      <c r="G364" s="39"/>
      <c r="H364" s="39"/>
      <c r="I364" s="39"/>
      <c r="J364" s="39"/>
      <c r="K364" s="36"/>
      <c r="L364" s="71" t="str">
        <f>IF(AND($D364=الرصيد2!$C$3,$B364&gt;=الرصيد2!$C$4,$B364&lt;=الرصيد2!$C$5),MAX($L$3:$L363)+1,"")</f>
        <v/>
      </c>
    </row>
    <row r="365" spans="2:12" ht="15.75">
      <c r="B365" s="56"/>
      <c r="C365" s="38"/>
      <c r="D365" s="6" t="str">
        <f>+IF(C365="","",LOOKUP(C365,بيانات!$A$3:$A$101,بيانات!$B$3:$B$101))</f>
        <v/>
      </c>
      <c r="E365" s="38"/>
      <c r="F365" s="6" t="str">
        <f>+IF(E365="","",LOOKUP(E365,بيانات!$C$3:$C$6,بيانات!$D$3:D$6))</f>
        <v/>
      </c>
      <c r="G365" s="39"/>
      <c r="H365" s="39"/>
      <c r="I365" s="39"/>
      <c r="J365" s="39"/>
      <c r="K365" s="36"/>
      <c r="L365" s="71" t="str">
        <f>IF(AND($D365=الرصيد2!$C$3,$B365&gt;=الرصيد2!$C$4,$B365&lt;=الرصيد2!$C$5),MAX($L$3:$L364)+1,"")</f>
        <v/>
      </c>
    </row>
    <row r="366" spans="2:12" ht="15.75">
      <c r="B366" s="56"/>
      <c r="C366" s="38"/>
      <c r="D366" s="6" t="str">
        <f>+IF(C366="","",LOOKUP(C366,بيانات!$A$3:$A$101,بيانات!$B$3:$B$101))</f>
        <v/>
      </c>
      <c r="E366" s="38"/>
      <c r="F366" s="6" t="str">
        <f>+IF(E366="","",LOOKUP(E366,بيانات!$C$3:$C$6,بيانات!$D$3:D$6))</f>
        <v/>
      </c>
      <c r="G366" s="39"/>
      <c r="H366" s="39"/>
      <c r="I366" s="39"/>
      <c r="J366" s="39"/>
      <c r="K366" s="36"/>
      <c r="L366" s="71" t="str">
        <f>IF(AND($D366=الرصيد2!$C$3,$B366&gt;=الرصيد2!$C$4,$B366&lt;=الرصيد2!$C$5),MAX($L$3:$L365)+1,"")</f>
        <v/>
      </c>
    </row>
    <row r="367" spans="2:12" ht="15.75">
      <c r="B367" s="56"/>
      <c r="C367" s="38"/>
      <c r="D367" s="6" t="str">
        <f>+IF(C367="","",LOOKUP(C367,بيانات!$A$3:$A$101,بيانات!$B$3:$B$101))</f>
        <v/>
      </c>
      <c r="E367" s="38"/>
      <c r="F367" s="6" t="str">
        <f>+IF(E367="","",LOOKUP(E367,بيانات!$C$3:$C$6,بيانات!$D$3:D$6))</f>
        <v/>
      </c>
      <c r="G367" s="39"/>
      <c r="H367" s="39"/>
      <c r="I367" s="39"/>
      <c r="J367" s="39"/>
      <c r="K367" s="36"/>
      <c r="L367" s="71" t="str">
        <f>IF(AND($D367=الرصيد2!$C$3,$B367&gt;=الرصيد2!$C$4,$B367&lt;=الرصيد2!$C$5),MAX($L$3:$L366)+1,"")</f>
        <v/>
      </c>
    </row>
    <row r="368" spans="2:12" ht="15.75">
      <c r="B368" s="56"/>
      <c r="C368" s="38"/>
      <c r="D368" s="6" t="str">
        <f>+IF(C368="","",LOOKUP(C368,بيانات!$A$3:$A$101,بيانات!$B$3:$B$101))</f>
        <v/>
      </c>
      <c r="E368" s="38"/>
      <c r="F368" s="6" t="str">
        <f>+IF(E368="","",LOOKUP(E368,بيانات!$C$3:$C$6,بيانات!$D$3:D$6))</f>
        <v/>
      </c>
      <c r="G368" s="39"/>
      <c r="H368" s="39"/>
      <c r="I368" s="39"/>
      <c r="J368" s="39"/>
      <c r="K368" s="36"/>
      <c r="L368" s="71" t="str">
        <f>IF(AND($D368=الرصيد2!$C$3,$B368&gt;=الرصيد2!$C$4,$B368&lt;=الرصيد2!$C$5),MAX($L$3:$L367)+1,"")</f>
        <v/>
      </c>
    </row>
    <row r="369" spans="2:12" ht="15.75">
      <c r="B369" s="56"/>
      <c r="C369" s="38"/>
      <c r="D369" s="6" t="str">
        <f>+IF(C369="","",LOOKUP(C369,بيانات!$A$3:$A$101,بيانات!$B$3:$B$101))</f>
        <v/>
      </c>
      <c r="E369" s="38"/>
      <c r="F369" s="6" t="str">
        <f>+IF(E369="","",LOOKUP(E369,بيانات!$C$3:$C$6,بيانات!$D$3:D$6))</f>
        <v/>
      </c>
      <c r="G369" s="39"/>
      <c r="H369" s="39"/>
      <c r="I369" s="39"/>
      <c r="J369" s="39"/>
      <c r="K369" s="36"/>
      <c r="L369" s="71" t="str">
        <f>IF(AND($D369=الرصيد2!$C$3,$B369&gt;=الرصيد2!$C$4,$B369&lt;=الرصيد2!$C$5),MAX($L$3:$L368)+1,"")</f>
        <v/>
      </c>
    </row>
    <row r="370" spans="2:12" ht="15.75">
      <c r="B370" s="56"/>
      <c r="C370" s="38"/>
      <c r="D370" s="6" t="str">
        <f>+IF(C370="","",LOOKUP(C370,بيانات!$A$3:$A$101,بيانات!$B$3:$B$101))</f>
        <v/>
      </c>
      <c r="E370" s="38"/>
      <c r="F370" s="6" t="str">
        <f>+IF(E370="","",LOOKUP(E370,بيانات!$C$3:$C$6,بيانات!$D$3:D$6))</f>
        <v/>
      </c>
      <c r="G370" s="39"/>
      <c r="H370" s="39"/>
      <c r="I370" s="39"/>
      <c r="J370" s="39"/>
      <c r="K370" s="36"/>
      <c r="L370" s="71" t="str">
        <f>IF(AND($D370=الرصيد2!$C$3,$B370&gt;=الرصيد2!$C$4,$B370&lt;=الرصيد2!$C$5),MAX($L$3:$L369)+1,"")</f>
        <v/>
      </c>
    </row>
    <row r="371" spans="2:12" ht="15.75">
      <c r="B371" s="56"/>
      <c r="C371" s="38"/>
      <c r="D371" s="6" t="str">
        <f>+IF(C371="","",LOOKUP(C371,بيانات!$A$3:$A$101,بيانات!$B$3:$B$101))</f>
        <v/>
      </c>
      <c r="E371" s="38"/>
      <c r="F371" s="6" t="str">
        <f>+IF(E371="","",LOOKUP(E371,بيانات!$C$3:$C$6,بيانات!$D$3:D$6))</f>
        <v/>
      </c>
      <c r="G371" s="39"/>
      <c r="H371" s="39"/>
      <c r="I371" s="39"/>
      <c r="J371" s="39"/>
      <c r="K371" s="36"/>
      <c r="L371" s="71" t="str">
        <f>IF(AND($D371=الرصيد2!$C$3,$B371&gt;=الرصيد2!$C$4,$B371&lt;=الرصيد2!$C$5),MAX($L$3:$L370)+1,"")</f>
        <v/>
      </c>
    </row>
    <row r="372" spans="2:12" ht="15.75">
      <c r="B372" s="56"/>
      <c r="C372" s="38"/>
      <c r="D372" s="6" t="str">
        <f>+IF(C372="","",LOOKUP(C372,بيانات!$A$3:$A$101,بيانات!$B$3:$B$101))</f>
        <v/>
      </c>
      <c r="E372" s="38"/>
      <c r="F372" s="6" t="str">
        <f>+IF(E372="","",LOOKUP(E372,بيانات!$C$3:$C$6,بيانات!$D$3:D$6))</f>
        <v/>
      </c>
      <c r="G372" s="39"/>
      <c r="H372" s="39"/>
      <c r="I372" s="39"/>
      <c r="J372" s="39"/>
      <c r="K372" s="36"/>
      <c r="L372" s="71" t="str">
        <f>IF(AND($D372=الرصيد2!$C$3,$B372&gt;=الرصيد2!$C$4,$B372&lt;=الرصيد2!$C$5),MAX($L$3:$L371)+1,"")</f>
        <v/>
      </c>
    </row>
    <row r="373" spans="2:12" ht="15.75">
      <c r="B373" s="56"/>
      <c r="C373" s="38"/>
      <c r="D373" s="6" t="str">
        <f>+IF(C373="","",LOOKUP(C373,بيانات!$A$3:$A$101,بيانات!$B$3:$B$101))</f>
        <v/>
      </c>
      <c r="E373" s="38"/>
      <c r="F373" s="6" t="str">
        <f>+IF(E373="","",LOOKUP(E373,بيانات!$C$3:$C$6,بيانات!$D$3:D$6))</f>
        <v/>
      </c>
      <c r="G373" s="39"/>
      <c r="H373" s="39"/>
      <c r="I373" s="39"/>
      <c r="J373" s="39"/>
      <c r="K373" s="36"/>
      <c r="L373" s="71" t="str">
        <f>IF(AND($D373=الرصيد2!$C$3,$B373&gt;=الرصيد2!$C$4,$B373&lt;=الرصيد2!$C$5),MAX($L$3:$L372)+1,"")</f>
        <v/>
      </c>
    </row>
    <row r="374" spans="2:12" ht="15.75">
      <c r="B374" s="56"/>
      <c r="C374" s="38"/>
      <c r="D374" s="6" t="str">
        <f>+IF(C374="","",LOOKUP(C374,بيانات!$A$3:$A$101,بيانات!$B$3:$B$101))</f>
        <v/>
      </c>
      <c r="E374" s="38"/>
      <c r="F374" s="6" t="str">
        <f>+IF(E374="","",LOOKUP(E374,بيانات!$C$3:$C$6,بيانات!$D$3:D$6))</f>
        <v/>
      </c>
      <c r="G374" s="39"/>
      <c r="H374" s="39"/>
      <c r="I374" s="39"/>
      <c r="J374" s="39"/>
      <c r="K374" s="36"/>
      <c r="L374" s="71" t="str">
        <f>IF(AND($D374=الرصيد2!$C$3,$B374&gt;=الرصيد2!$C$4,$B374&lt;=الرصيد2!$C$5),MAX($L$3:$L373)+1,"")</f>
        <v/>
      </c>
    </row>
    <row r="375" spans="2:12" ht="15.75">
      <c r="B375" s="56"/>
      <c r="C375" s="38"/>
      <c r="D375" s="6" t="str">
        <f>+IF(C375="","",LOOKUP(C375,بيانات!$A$3:$A$101,بيانات!$B$3:$B$101))</f>
        <v/>
      </c>
      <c r="E375" s="38"/>
      <c r="F375" s="6" t="str">
        <f>+IF(E375="","",LOOKUP(E375,بيانات!$C$3:$C$6,بيانات!$D$3:D$6))</f>
        <v/>
      </c>
      <c r="G375" s="39"/>
      <c r="H375" s="39"/>
      <c r="I375" s="39"/>
      <c r="J375" s="39"/>
      <c r="K375" s="36"/>
      <c r="L375" s="71" t="str">
        <f>IF(AND($D375=الرصيد2!$C$3,$B375&gt;=الرصيد2!$C$4,$B375&lt;=الرصيد2!$C$5),MAX($L$3:$L374)+1,"")</f>
        <v/>
      </c>
    </row>
    <row r="376" spans="2:12" ht="15.75">
      <c r="B376" s="56"/>
      <c r="C376" s="38"/>
      <c r="D376" s="6" t="str">
        <f>+IF(C376="","",LOOKUP(C376,بيانات!$A$3:$A$101,بيانات!$B$3:$B$101))</f>
        <v/>
      </c>
      <c r="E376" s="38"/>
      <c r="F376" s="6" t="str">
        <f>+IF(E376="","",LOOKUP(E376,بيانات!$C$3:$C$6,بيانات!$D$3:D$6))</f>
        <v/>
      </c>
      <c r="G376" s="39"/>
      <c r="H376" s="39"/>
      <c r="I376" s="39"/>
      <c r="J376" s="39"/>
      <c r="K376" s="36"/>
      <c r="L376" s="71" t="str">
        <f>IF(AND($D376=الرصيد2!$C$3,$B376&gt;=الرصيد2!$C$4,$B376&lt;=الرصيد2!$C$5),MAX($L$3:$L375)+1,"")</f>
        <v/>
      </c>
    </row>
    <row r="377" spans="2:12" ht="15.75">
      <c r="B377" s="56"/>
      <c r="C377" s="38"/>
      <c r="D377" s="6" t="str">
        <f>+IF(C377="","",LOOKUP(C377,بيانات!$A$3:$A$101,بيانات!$B$3:$B$101))</f>
        <v/>
      </c>
      <c r="E377" s="38"/>
      <c r="F377" s="6" t="str">
        <f>+IF(E377="","",LOOKUP(E377,بيانات!$C$3:$C$6,بيانات!$D$3:D$6))</f>
        <v/>
      </c>
      <c r="G377" s="39"/>
      <c r="H377" s="39"/>
      <c r="I377" s="39"/>
      <c r="J377" s="39"/>
      <c r="K377" s="36"/>
      <c r="L377" s="71" t="str">
        <f>IF(AND($D377=الرصيد2!$C$3,$B377&gt;=الرصيد2!$C$4,$B377&lt;=الرصيد2!$C$5),MAX($L$3:$L376)+1,"")</f>
        <v/>
      </c>
    </row>
    <row r="378" spans="2:12" ht="15.75">
      <c r="B378" s="56"/>
      <c r="C378" s="38"/>
      <c r="D378" s="6" t="str">
        <f>+IF(C378="","",LOOKUP(C378,بيانات!$A$3:$A$101,بيانات!$B$3:$B$101))</f>
        <v/>
      </c>
      <c r="E378" s="38"/>
      <c r="F378" s="6" t="str">
        <f>+IF(E378="","",LOOKUP(E378,بيانات!$C$3:$C$6,بيانات!$D$3:D$6))</f>
        <v/>
      </c>
      <c r="G378" s="39"/>
      <c r="H378" s="39"/>
      <c r="I378" s="39"/>
      <c r="J378" s="39"/>
      <c r="K378" s="36"/>
      <c r="L378" s="71" t="str">
        <f>IF(AND($D378=الرصيد2!$C$3,$B378&gt;=الرصيد2!$C$4,$B378&lt;=الرصيد2!$C$5),MAX($L$3:$L377)+1,"")</f>
        <v/>
      </c>
    </row>
    <row r="379" spans="2:12" ht="15.75">
      <c r="B379" s="56"/>
      <c r="C379" s="38"/>
      <c r="D379" s="6" t="str">
        <f>+IF(C379="","",LOOKUP(C379,بيانات!$A$3:$A$101,بيانات!$B$3:$B$101))</f>
        <v/>
      </c>
      <c r="E379" s="38"/>
      <c r="F379" s="6" t="str">
        <f>+IF(E379="","",LOOKUP(E379,بيانات!$C$3:$C$6,بيانات!$D$3:D$6))</f>
        <v/>
      </c>
      <c r="G379" s="39"/>
      <c r="H379" s="39"/>
      <c r="I379" s="39"/>
      <c r="J379" s="39"/>
      <c r="K379" s="36"/>
      <c r="L379" s="71" t="str">
        <f>IF(AND($D379=الرصيد2!$C$3,$B379&gt;=الرصيد2!$C$4,$B379&lt;=الرصيد2!$C$5),MAX($L$3:$L378)+1,"")</f>
        <v/>
      </c>
    </row>
    <row r="380" spans="2:12" ht="15.75">
      <c r="B380" s="56"/>
      <c r="C380" s="38"/>
      <c r="D380" s="6" t="str">
        <f>+IF(C380="","",LOOKUP(C380,بيانات!$A$3:$A$101,بيانات!$B$3:$B$101))</f>
        <v/>
      </c>
      <c r="E380" s="38"/>
      <c r="F380" s="6" t="str">
        <f>+IF(E380="","",LOOKUP(E380,بيانات!$C$3:$C$6,بيانات!$D$3:D$6))</f>
        <v/>
      </c>
      <c r="G380" s="39"/>
      <c r="H380" s="39"/>
      <c r="I380" s="39"/>
      <c r="J380" s="39"/>
      <c r="K380" s="36"/>
      <c r="L380" s="71" t="str">
        <f>IF(AND($D380=الرصيد2!$C$3,$B380&gt;=الرصيد2!$C$4,$B380&lt;=الرصيد2!$C$5),MAX($L$3:$L379)+1,"")</f>
        <v/>
      </c>
    </row>
    <row r="381" spans="2:12" ht="15.75">
      <c r="B381" s="56"/>
      <c r="C381" s="38"/>
      <c r="D381" s="6" t="str">
        <f>+IF(C381="","",LOOKUP(C381,بيانات!$A$3:$A$101,بيانات!$B$3:$B$101))</f>
        <v/>
      </c>
      <c r="E381" s="38"/>
      <c r="F381" s="6" t="str">
        <f>+IF(E381="","",LOOKUP(E381,بيانات!$C$3:$C$6,بيانات!$D$3:D$6))</f>
        <v/>
      </c>
      <c r="G381" s="39"/>
      <c r="H381" s="39"/>
      <c r="I381" s="39"/>
      <c r="J381" s="39"/>
      <c r="K381" s="36"/>
      <c r="L381" s="71" t="str">
        <f>IF(AND($D381=الرصيد2!$C$3,$B381&gt;=الرصيد2!$C$4,$B381&lt;=الرصيد2!$C$5),MAX($L$3:$L380)+1,"")</f>
        <v/>
      </c>
    </row>
    <row r="382" spans="2:12" ht="15.75">
      <c r="B382" s="56"/>
      <c r="C382" s="38"/>
      <c r="D382" s="6" t="str">
        <f>+IF(C382="","",LOOKUP(C382,بيانات!$A$3:$A$101,بيانات!$B$3:$B$101))</f>
        <v/>
      </c>
      <c r="E382" s="38"/>
      <c r="F382" s="6" t="str">
        <f>+IF(E382="","",LOOKUP(E382,بيانات!$C$3:$C$6,بيانات!$D$3:D$6))</f>
        <v/>
      </c>
      <c r="G382" s="39"/>
      <c r="H382" s="39"/>
      <c r="I382" s="39"/>
      <c r="J382" s="39"/>
      <c r="K382" s="36"/>
      <c r="L382" s="71" t="str">
        <f>IF(AND($D382=الرصيد2!$C$3,$B382&gt;=الرصيد2!$C$4,$B382&lt;=الرصيد2!$C$5),MAX($L$3:$L381)+1,"")</f>
        <v/>
      </c>
    </row>
    <row r="383" spans="2:12" ht="15.75">
      <c r="B383" s="56"/>
      <c r="C383" s="38"/>
      <c r="D383" s="6" t="str">
        <f>+IF(C383="","",LOOKUP(C383,بيانات!$A$3:$A$101,بيانات!$B$3:$B$101))</f>
        <v/>
      </c>
      <c r="E383" s="38"/>
      <c r="F383" s="6" t="str">
        <f>+IF(E383="","",LOOKUP(E383,بيانات!$C$3:$C$6,بيانات!$D$3:D$6))</f>
        <v/>
      </c>
      <c r="G383" s="39"/>
      <c r="H383" s="39"/>
      <c r="I383" s="39"/>
      <c r="J383" s="39"/>
      <c r="K383" s="36"/>
      <c r="L383" s="71" t="str">
        <f>IF(AND($D383=الرصيد2!$C$3,$B383&gt;=الرصيد2!$C$4,$B383&lt;=الرصيد2!$C$5),MAX($L$3:$L382)+1,"")</f>
        <v/>
      </c>
    </row>
    <row r="384" spans="2:12" ht="15.75">
      <c r="B384" s="56"/>
      <c r="C384" s="38"/>
      <c r="D384" s="6" t="str">
        <f>+IF(C384="","",LOOKUP(C384,بيانات!$A$3:$A$101,بيانات!$B$3:$B$101))</f>
        <v/>
      </c>
      <c r="E384" s="38"/>
      <c r="F384" s="6" t="str">
        <f>+IF(E384="","",LOOKUP(E384,بيانات!$C$3:$C$6,بيانات!$D$3:D$6))</f>
        <v/>
      </c>
      <c r="G384" s="39"/>
      <c r="H384" s="39"/>
      <c r="I384" s="39"/>
      <c r="J384" s="39"/>
      <c r="K384" s="36"/>
      <c r="L384" s="71" t="str">
        <f>IF(AND($D384=الرصيد2!$C$3,$B384&gt;=الرصيد2!$C$4,$B384&lt;=الرصيد2!$C$5),MAX($L$3:$L383)+1,"")</f>
        <v/>
      </c>
    </row>
    <row r="385" spans="2:12" ht="15.75">
      <c r="B385" s="56"/>
      <c r="C385" s="38"/>
      <c r="D385" s="6" t="str">
        <f>+IF(C385="","",LOOKUP(C385,بيانات!$A$3:$A$101,بيانات!$B$3:$B$101))</f>
        <v/>
      </c>
      <c r="E385" s="38"/>
      <c r="F385" s="6" t="str">
        <f>+IF(E385="","",LOOKUP(E385,بيانات!$C$3:$C$6,بيانات!$D$3:D$6))</f>
        <v/>
      </c>
      <c r="G385" s="39"/>
      <c r="H385" s="39"/>
      <c r="I385" s="39"/>
      <c r="J385" s="39"/>
      <c r="K385" s="36"/>
      <c r="L385" s="71" t="str">
        <f>IF(AND($D385=الرصيد2!$C$3,$B385&gt;=الرصيد2!$C$4,$B385&lt;=الرصيد2!$C$5),MAX($L$3:$L384)+1,"")</f>
        <v/>
      </c>
    </row>
    <row r="386" spans="2:12" ht="15.75">
      <c r="B386" s="56"/>
      <c r="C386" s="38"/>
      <c r="D386" s="6" t="str">
        <f>+IF(C386="","",LOOKUP(C386,بيانات!$A$3:$A$101,بيانات!$B$3:$B$101))</f>
        <v/>
      </c>
      <c r="E386" s="38"/>
      <c r="F386" s="6" t="str">
        <f>+IF(E386="","",LOOKUP(E386,بيانات!$C$3:$C$6,بيانات!$D$3:D$6))</f>
        <v/>
      </c>
      <c r="G386" s="39"/>
      <c r="H386" s="39"/>
      <c r="I386" s="39"/>
      <c r="J386" s="39"/>
      <c r="K386" s="36"/>
      <c r="L386" s="71" t="str">
        <f>IF(AND($D386=الرصيد2!$C$3,$B386&gt;=الرصيد2!$C$4,$B386&lt;=الرصيد2!$C$5),MAX($L$3:$L385)+1,"")</f>
        <v/>
      </c>
    </row>
    <row r="387" spans="2:12" ht="15.75">
      <c r="B387" s="56"/>
      <c r="C387" s="38"/>
      <c r="D387" s="6" t="str">
        <f>+IF(C387="","",LOOKUP(C387,بيانات!$A$3:$A$101,بيانات!$B$3:$B$101))</f>
        <v/>
      </c>
      <c r="E387" s="38"/>
      <c r="F387" s="6" t="str">
        <f>+IF(E387="","",LOOKUP(E387,بيانات!$C$3:$C$6,بيانات!$D$3:D$6))</f>
        <v/>
      </c>
      <c r="G387" s="39"/>
      <c r="H387" s="39"/>
      <c r="I387" s="39"/>
      <c r="J387" s="39"/>
      <c r="K387" s="36"/>
      <c r="L387" s="71" t="str">
        <f>IF(AND($D387=الرصيد2!$C$3,$B387&gt;=الرصيد2!$C$4,$B387&lt;=الرصيد2!$C$5),MAX($L$3:$L386)+1,"")</f>
        <v/>
      </c>
    </row>
    <row r="388" spans="2:12" ht="15.75">
      <c r="B388" s="56"/>
      <c r="C388" s="38"/>
      <c r="D388" s="6" t="str">
        <f>+IF(C388="","",LOOKUP(C388,بيانات!$A$3:$A$101,بيانات!$B$3:$B$101))</f>
        <v/>
      </c>
      <c r="E388" s="38"/>
      <c r="F388" s="6" t="str">
        <f>+IF(E388="","",LOOKUP(E388,بيانات!$C$3:$C$6,بيانات!$D$3:D$6))</f>
        <v/>
      </c>
      <c r="G388" s="39"/>
      <c r="H388" s="39"/>
      <c r="I388" s="39"/>
      <c r="J388" s="39"/>
      <c r="K388" s="36"/>
      <c r="L388" s="71" t="str">
        <f>IF(AND($D388=الرصيد2!$C$3,$B388&gt;=الرصيد2!$C$4,$B388&lt;=الرصيد2!$C$5),MAX($L$3:$L387)+1,"")</f>
        <v/>
      </c>
    </row>
    <row r="389" spans="2:12" ht="15.75">
      <c r="B389" s="56"/>
      <c r="C389" s="38"/>
      <c r="D389" s="6" t="str">
        <f>+IF(C389="","",LOOKUP(C389,بيانات!$A$3:$A$101,بيانات!$B$3:$B$101))</f>
        <v/>
      </c>
      <c r="E389" s="38"/>
      <c r="F389" s="6" t="str">
        <f>+IF(E389="","",LOOKUP(E389,بيانات!$C$3:$C$6,بيانات!$D$3:D$6))</f>
        <v/>
      </c>
      <c r="G389" s="39"/>
      <c r="H389" s="39"/>
      <c r="I389" s="39"/>
      <c r="J389" s="39"/>
      <c r="K389" s="36"/>
      <c r="L389" s="71" t="str">
        <f>IF(AND($D389=الرصيد2!$C$3,$B389&gt;=الرصيد2!$C$4,$B389&lt;=الرصيد2!$C$5),MAX($L$3:$L388)+1,"")</f>
        <v/>
      </c>
    </row>
    <row r="390" spans="2:12" ht="15.75">
      <c r="B390" s="56"/>
      <c r="C390" s="38"/>
      <c r="D390" s="6" t="str">
        <f>+IF(C390="","",LOOKUP(C390,بيانات!$A$3:$A$101,بيانات!$B$3:$B$101))</f>
        <v/>
      </c>
      <c r="E390" s="38"/>
      <c r="F390" s="6" t="str">
        <f>+IF(E390="","",LOOKUP(E390,بيانات!$C$3:$C$6,بيانات!$D$3:D$6))</f>
        <v/>
      </c>
      <c r="G390" s="39"/>
      <c r="H390" s="39"/>
      <c r="I390" s="39"/>
      <c r="J390" s="39"/>
      <c r="K390" s="36"/>
      <c r="L390" s="71" t="str">
        <f>IF(AND($D390=الرصيد2!$C$3,$B390&gt;=الرصيد2!$C$4,$B390&lt;=الرصيد2!$C$5),MAX($L$3:$L389)+1,"")</f>
        <v/>
      </c>
    </row>
    <row r="391" spans="2:12" ht="15.75">
      <c r="B391" s="56"/>
      <c r="C391" s="38"/>
      <c r="D391" s="6" t="str">
        <f>+IF(C391="","",LOOKUP(C391,بيانات!$A$3:$A$101,بيانات!$B$3:$B$101))</f>
        <v/>
      </c>
      <c r="E391" s="38"/>
      <c r="F391" s="6" t="str">
        <f>+IF(E391="","",LOOKUP(E391,بيانات!$C$3:$C$6,بيانات!$D$3:D$6))</f>
        <v/>
      </c>
      <c r="G391" s="39"/>
      <c r="H391" s="39"/>
      <c r="I391" s="39"/>
      <c r="J391" s="39"/>
      <c r="K391" s="36"/>
      <c r="L391" s="71" t="str">
        <f>IF(AND($D391=الرصيد2!$C$3,$B391&gt;=الرصيد2!$C$4,$B391&lt;=الرصيد2!$C$5),MAX($L$3:$L390)+1,"")</f>
        <v/>
      </c>
    </row>
    <row r="392" spans="2:12" ht="15.75">
      <c r="B392" s="56"/>
      <c r="C392" s="38"/>
      <c r="D392" s="6" t="str">
        <f>+IF(C392="","",LOOKUP(C392,بيانات!$A$3:$A$101,بيانات!$B$3:$B$101))</f>
        <v/>
      </c>
      <c r="E392" s="38"/>
      <c r="F392" s="6" t="str">
        <f>+IF(E392="","",LOOKUP(E392,بيانات!$C$3:$C$6,بيانات!$D$3:D$6))</f>
        <v/>
      </c>
      <c r="G392" s="39"/>
      <c r="H392" s="39"/>
      <c r="I392" s="39"/>
      <c r="J392" s="39"/>
      <c r="K392" s="36"/>
      <c r="L392" s="71" t="str">
        <f>IF(AND($D392=الرصيد2!$C$3,$B392&gt;=الرصيد2!$C$4,$B392&lt;=الرصيد2!$C$5),MAX($L$3:$L391)+1,"")</f>
        <v/>
      </c>
    </row>
    <row r="393" spans="2:12" ht="15.75">
      <c r="B393" s="56"/>
      <c r="C393" s="38"/>
      <c r="D393" s="6" t="str">
        <f>+IF(C393="","",LOOKUP(C393,بيانات!$A$3:$A$101,بيانات!$B$3:$B$101))</f>
        <v/>
      </c>
      <c r="E393" s="38"/>
      <c r="F393" s="6" t="str">
        <f>+IF(E393="","",LOOKUP(E393,بيانات!$C$3:$C$6,بيانات!$D$3:D$6))</f>
        <v/>
      </c>
      <c r="G393" s="39"/>
      <c r="H393" s="39"/>
      <c r="I393" s="39"/>
      <c r="J393" s="39"/>
      <c r="K393" s="36"/>
      <c r="L393" s="71" t="str">
        <f>IF(AND($D393=الرصيد2!$C$3,$B393&gt;=الرصيد2!$C$4,$B393&lt;=الرصيد2!$C$5),MAX($L$3:$L392)+1,"")</f>
        <v/>
      </c>
    </row>
    <row r="394" spans="2:12" ht="15.75">
      <c r="B394" s="56"/>
      <c r="C394" s="38"/>
      <c r="D394" s="6" t="str">
        <f>+IF(C394="","",LOOKUP(C394,بيانات!$A$3:$A$101,بيانات!$B$3:$B$101))</f>
        <v/>
      </c>
      <c r="E394" s="38"/>
      <c r="F394" s="6" t="str">
        <f>+IF(E394="","",LOOKUP(E394,بيانات!$C$3:$C$6,بيانات!$D$3:D$6))</f>
        <v/>
      </c>
      <c r="G394" s="39"/>
      <c r="H394" s="39"/>
      <c r="I394" s="39"/>
      <c r="J394" s="39"/>
      <c r="K394" s="36"/>
      <c r="L394" s="71" t="str">
        <f>IF(AND($D394=الرصيد2!$C$3,$B394&gt;=الرصيد2!$C$4,$B394&lt;=الرصيد2!$C$5),MAX($L$3:$L393)+1,"")</f>
        <v/>
      </c>
    </row>
    <row r="395" spans="2:12" ht="15.75">
      <c r="B395" s="56"/>
      <c r="C395" s="38"/>
      <c r="D395" s="6" t="str">
        <f>+IF(C395="","",LOOKUP(C395,بيانات!$A$3:$A$101,بيانات!$B$3:$B$101))</f>
        <v/>
      </c>
      <c r="E395" s="38"/>
      <c r="F395" s="6" t="str">
        <f>+IF(E395="","",LOOKUP(E395,بيانات!$C$3:$C$6,بيانات!$D$3:D$6))</f>
        <v/>
      </c>
      <c r="G395" s="39"/>
      <c r="H395" s="39"/>
      <c r="I395" s="39"/>
      <c r="J395" s="39"/>
      <c r="K395" s="36"/>
      <c r="L395" s="71" t="str">
        <f>IF(AND($D395=الرصيد2!$C$3,$B395&gt;=الرصيد2!$C$4,$B395&lt;=الرصيد2!$C$5),MAX($L$3:$L394)+1,"")</f>
        <v/>
      </c>
    </row>
    <row r="396" spans="2:12" ht="15.75">
      <c r="B396" s="56"/>
      <c r="C396" s="38"/>
      <c r="D396" s="6" t="str">
        <f>+IF(C396="","",LOOKUP(C396,بيانات!$A$3:$A$101,بيانات!$B$3:$B$101))</f>
        <v/>
      </c>
      <c r="E396" s="38"/>
      <c r="F396" s="6" t="str">
        <f>+IF(E396="","",LOOKUP(E396,بيانات!$C$3:$C$6,بيانات!$D$3:D$6))</f>
        <v/>
      </c>
      <c r="G396" s="39"/>
      <c r="H396" s="39"/>
      <c r="I396" s="39"/>
      <c r="J396" s="39"/>
      <c r="K396" s="36"/>
      <c r="L396" s="71" t="str">
        <f>IF(AND($D396=الرصيد2!$C$3,$B396&gt;=الرصيد2!$C$4,$B396&lt;=الرصيد2!$C$5),MAX($L$3:$L395)+1,"")</f>
        <v/>
      </c>
    </row>
    <row r="397" spans="2:12" ht="15.75">
      <c r="B397" s="56"/>
      <c r="C397" s="38"/>
      <c r="D397" s="6" t="str">
        <f>+IF(C397="","",LOOKUP(C397,بيانات!$A$3:$A$101,بيانات!$B$3:$B$101))</f>
        <v/>
      </c>
      <c r="E397" s="38"/>
      <c r="F397" s="6" t="str">
        <f>+IF(E397="","",LOOKUP(E397,بيانات!$C$3:$C$6,بيانات!$D$3:D$6))</f>
        <v/>
      </c>
      <c r="G397" s="39"/>
      <c r="H397" s="39"/>
      <c r="I397" s="39"/>
      <c r="J397" s="39"/>
      <c r="K397" s="36"/>
      <c r="L397" s="71" t="str">
        <f>IF(AND($D397=الرصيد2!$C$3,$B397&gt;=الرصيد2!$C$4,$B397&lt;=الرصيد2!$C$5),MAX($L$3:$L396)+1,"")</f>
        <v/>
      </c>
    </row>
    <row r="398" spans="2:12" ht="15.75">
      <c r="B398" s="56"/>
      <c r="C398" s="38"/>
      <c r="D398" s="6" t="str">
        <f>+IF(C398="","",LOOKUP(C398,بيانات!$A$3:$A$101,بيانات!$B$3:$B$101))</f>
        <v/>
      </c>
      <c r="E398" s="38"/>
      <c r="F398" s="6" t="str">
        <f>+IF(E398="","",LOOKUP(E398,بيانات!$C$3:$C$6,بيانات!$D$3:D$6))</f>
        <v/>
      </c>
      <c r="G398" s="39"/>
      <c r="H398" s="39"/>
      <c r="I398" s="39"/>
      <c r="J398" s="39"/>
      <c r="K398" s="36"/>
      <c r="L398" s="71" t="str">
        <f>IF(AND($D398=الرصيد2!$C$3,$B398&gt;=الرصيد2!$C$4,$B398&lt;=الرصيد2!$C$5),MAX($L$3:$L397)+1,"")</f>
        <v/>
      </c>
    </row>
    <row r="399" spans="2:12" ht="15.75">
      <c r="B399" s="56"/>
      <c r="C399" s="38"/>
      <c r="D399" s="6" t="str">
        <f>+IF(C399="","",LOOKUP(C399,بيانات!$A$3:$A$101,بيانات!$B$3:$B$101))</f>
        <v/>
      </c>
      <c r="E399" s="38"/>
      <c r="F399" s="6" t="str">
        <f>+IF(E399="","",LOOKUP(E399,بيانات!$C$3:$C$6,بيانات!$D$3:D$6))</f>
        <v/>
      </c>
      <c r="G399" s="39"/>
      <c r="H399" s="39"/>
      <c r="I399" s="39"/>
      <c r="J399" s="39"/>
      <c r="K399" s="36"/>
      <c r="L399" s="71" t="str">
        <f>IF(AND($D399=الرصيد2!$C$3,$B399&gt;=الرصيد2!$C$4,$B399&lt;=الرصيد2!$C$5),MAX($L$3:$L398)+1,"")</f>
        <v/>
      </c>
    </row>
    <row r="400" spans="2:12" ht="15.75">
      <c r="B400" s="56"/>
      <c r="C400" s="38"/>
      <c r="D400" s="6" t="str">
        <f>+IF(C400="","",LOOKUP(C400,بيانات!$A$3:$A$101,بيانات!$B$3:$B$101))</f>
        <v/>
      </c>
      <c r="E400" s="38"/>
      <c r="F400" s="6" t="str">
        <f>+IF(E400="","",LOOKUP(E400,بيانات!$C$3:$C$6,بيانات!$D$3:D$6))</f>
        <v/>
      </c>
      <c r="G400" s="39"/>
      <c r="H400" s="39"/>
      <c r="I400" s="39"/>
      <c r="J400" s="39"/>
      <c r="K400" s="36"/>
      <c r="L400" s="71" t="str">
        <f>IF(AND($D400=الرصيد2!$C$3,$B400&gt;=الرصيد2!$C$4,$B400&lt;=الرصيد2!$C$5),MAX($L$3:$L399)+1,"")</f>
        <v/>
      </c>
    </row>
    <row r="401" spans="2:12" ht="15.75">
      <c r="B401" s="56"/>
      <c r="C401" s="38"/>
      <c r="D401" s="6" t="str">
        <f>+IF(C401="","",LOOKUP(C401,بيانات!$A$3:$A$101,بيانات!$B$3:$B$101))</f>
        <v/>
      </c>
      <c r="E401" s="38"/>
      <c r="F401" s="6" t="str">
        <f>+IF(E401="","",LOOKUP(E401,بيانات!$C$3:$C$6,بيانات!$D$3:D$6))</f>
        <v/>
      </c>
      <c r="G401" s="39"/>
      <c r="H401" s="39"/>
      <c r="I401" s="39"/>
      <c r="J401" s="39"/>
      <c r="K401" s="36"/>
      <c r="L401" s="71" t="str">
        <f>IF(AND($D401=الرصيد2!$C$3,$B401&gt;=الرصيد2!$C$4,$B401&lt;=الرصيد2!$C$5),MAX($L$3:$L400)+1,"")</f>
        <v/>
      </c>
    </row>
    <row r="402" spans="2:12" ht="15.75">
      <c r="B402" s="56"/>
      <c r="C402" s="38"/>
      <c r="D402" s="6" t="str">
        <f>+IF(C402="","",LOOKUP(C402,بيانات!$A$3:$A$101,بيانات!$B$3:$B$101))</f>
        <v/>
      </c>
      <c r="E402" s="38"/>
      <c r="F402" s="6" t="str">
        <f>+IF(E402="","",LOOKUP(E402,بيانات!$C$3:$C$6,بيانات!$D$3:D$6))</f>
        <v/>
      </c>
      <c r="G402" s="39"/>
      <c r="H402" s="39"/>
      <c r="I402" s="39"/>
      <c r="J402" s="39"/>
      <c r="K402" s="36"/>
      <c r="L402" s="71" t="str">
        <f>IF(AND($D402=الرصيد2!$C$3,$B402&gt;=الرصيد2!$C$4,$B402&lt;=الرصيد2!$C$5),MAX($L$3:$L401)+1,"")</f>
        <v/>
      </c>
    </row>
    <row r="403" spans="2:12" ht="15.75">
      <c r="B403" s="56"/>
      <c r="C403" s="38"/>
      <c r="D403" s="6" t="str">
        <f>+IF(C403="","",LOOKUP(C403,بيانات!$A$3:$A$101,بيانات!$B$3:$B$101))</f>
        <v/>
      </c>
      <c r="E403" s="38"/>
      <c r="F403" s="6" t="str">
        <f>+IF(E403="","",LOOKUP(E403,بيانات!$C$3:$C$6,بيانات!$D$3:D$6))</f>
        <v/>
      </c>
      <c r="G403" s="39"/>
      <c r="H403" s="39"/>
      <c r="I403" s="39"/>
      <c r="J403" s="39"/>
      <c r="K403" s="36"/>
      <c r="L403" s="71" t="str">
        <f>IF(AND($D403=الرصيد2!$C$3,$B403&gt;=الرصيد2!$C$4,$B403&lt;=الرصيد2!$C$5),MAX($L$3:$L402)+1,"")</f>
        <v/>
      </c>
    </row>
    <row r="404" spans="2:12" ht="15.75">
      <c r="B404" s="56"/>
      <c r="C404" s="38"/>
      <c r="D404" s="6" t="str">
        <f>+IF(C404="","",LOOKUP(C404,بيانات!$A$3:$A$101,بيانات!$B$3:$B$101))</f>
        <v/>
      </c>
      <c r="E404" s="38"/>
      <c r="F404" s="6" t="str">
        <f>+IF(E404="","",LOOKUP(E404,بيانات!$C$3:$C$6,بيانات!$D$3:D$6))</f>
        <v/>
      </c>
      <c r="G404" s="39"/>
      <c r="H404" s="39"/>
      <c r="I404" s="39"/>
      <c r="J404" s="39"/>
      <c r="K404" s="36"/>
      <c r="L404" s="71" t="str">
        <f>IF(AND($D404=الرصيد2!$C$3,$B404&gt;=الرصيد2!$C$4,$B404&lt;=الرصيد2!$C$5),MAX($L$3:$L403)+1,"")</f>
        <v/>
      </c>
    </row>
    <row r="405" spans="2:12" ht="15.75">
      <c r="B405" s="56"/>
      <c r="C405" s="38"/>
      <c r="D405" s="6" t="str">
        <f>+IF(C405="","",LOOKUP(C405,بيانات!$A$3:$A$101,بيانات!$B$3:$B$101))</f>
        <v/>
      </c>
      <c r="E405" s="38"/>
      <c r="F405" s="6" t="str">
        <f>+IF(E405="","",LOOKUP(E405,بيانات!$C$3:$C$6,بيانات!$D$3:D$6))</f>
        <v/>
      </c>
      <c r="G405" s="39"/>
      <c r="H405" s="39"/>
      <c r="I405" s="39"/>
      <c r="J405" s="39"/>
      <c r="K405" s="36"/>
      <c r="L405" s="71" t="str">
        <f>IF(AND($D405=الرصيد2!$C$3,$B405&gt;=الرصيد2!$C$4,$B405&lt;=الرصيد2!$C$5),MAX($L$3:$L404)+1,"")</f>
        <v/>
      </c>
    </row>
    <row r="406" spans="2:12" ht="15.75">
      <c r="B406" s="56"/>
      <c r="C406" s="38"/>
      <c r="D406" s="6" t="str">
        <f>+IF(C406="","",LOOKUP(C406,بيانات!$A$3:$A$101,بيانات!$B$3:$B$101))</f>
        <v/>
      </c>
      <c r="E406" s="38"/>
      <c r="F406" s="6" t="str">
        <f>+IF(E406="","",LOOKUP(E406,بيانات!$C$3:$C$6,بيانات!$D$3:D$6))</f>
        <v/>
      </c>
      <c r="G406" s="39"/>
      <c r="H406" s="39"/>
      <c r="I406" s="39"/>
      <c r="J406" s="39"/>
      <c r="K406" s="36"/>
      <c r="L406" s="71" t="str">
        <f>IF(AND($D406=الرصيد2!$C$3,$B406&gt;=الرصيد2!$C$4,$B406&lt;=الرصيد2!$C$5),MAX($L$3:$L405)+1,"")</f>
        <v/>
      </c>
    </row>
    <row r="407" spans="2:12" ht="15.75">
      <c r="B407" s="56"/>
      <c r="C407" s="38"/>
      <c r="D407" s="6" t="str">
        <f>+IF(C407="","",LOOKUP(C407,بيانات!$A$3:$A$101,بيانات!$B$3:$B$101))</f>
        <v/>
      </c>
      <c r="E407" s="38"/>
      <c r="F407" s="6" t="str">
        <f>+IF(E407="","",LOOKUP(E407,بيانات!$C$3:$C$6,بيانات!$D$3:D$6))</f>
        <v/>
      </c>
      <c r="G407" s="39"/>
      <c r="H407" s="39"/>
      <c r="I407" s="39"/>
      <c r="J407" s="39"/>
      <c r="K407" s="36"/>
      <c r="L407" s="71" t="str">
        <f>IF(AND($D407=الرصيد2!$C$3,$B407&gt;=الرصيد2!$C$4,$B407&lt;=الرصيد2!$C$5),MAX($L$3:$L406)+1,"")</f>
        <v/>
      </c>
    </row>
    <row r="408" spans="2:12" ht="15.75">
      <c r="B408" s="56"/>
      <c r="C408" s="38"/>
      <c r="D408" s="6" t="str">
        <f>+IF(C408="","",LOOKUP(C408,بيانات!$A$3:$A$101,بيانات!$B$3:$B$101))</f>
        <v/>
      </c>
      <c r="E408" s="38"/>
      <c r="F408" s="6" t="str">
        <f>+IF(E408="","",LOOKUP(E408,بيانات!$C$3:$C$6,بيانات!$D$3:D$6))</f>
        <v/>
      </c>
      <c r="G408" s="39"/>
      <c r="H408" s="39"/>
      <c r="I408" s="39"/>
      <c r="J408" s="39"/>
      <c r="K408" s="36"/>
      <c r="L408" s="71" t="str">
        <f>IF(AND($D408=الرصيد2!$C$3,$B408&gt;=الرصيد2!$C$4,$B408&lt;=الرصيد2!$C$5),MAX($L$3:$L407)+1,"")</f>
        <v/>
      </c>
    </row>
    <row r="409" spans="2:12" ht="15.75">
      <c r="B409" s="56"/>
      <c r="C409" s="38"/>
      <c r="D409" s="6" t="str">
        <f>+IF(C409="","",LOOKUP(C409,بيانات!$A$3:$A$101,بيانات!$B$3:$B$101))</f>
        <v/>
      </c>
      <c r="E409" s="38"/>
      <c r="F409" s="6" t="str">
        <f>+IF(E409="","",LOOKUP(E409,بيانات!$C$3:$C$6,بيانات!$D$3:D$6))</f>
        <v/>
      </c>
      <c r="G409" s="39"/>
      <c r="H409" s="39"/>
      <c r="I409" s="39"/>
      <c r="J409" s="39"/>
      <c r="K409" s="36"/>
      <c r="L409" s="71" t="str">
        <f>IF(AND($D409=الرصيد2!$C$3,$B409&gt;=الرصيد2!$C$4,$B409&lt;=الرصيد2!$C$5),MAX($L$3:$L408)+1,"")</f>
        <v/>
      </c>
    </row>
    <row r="410" spans="2:12" ht="15.75">
      <c r="B410" s="56"/>
      <c r="C410" s="38"/>
      <c r="D410" s="6" t="str">
        <f>+IF(C410="","",LOOKUP(C410,بيانات!$A$3:$A$101,بيانات!$B$3:$B$101))</f>
        <v/>
      </c>
      <c r="E410" s="38"/>
      <c r="F410" s="6" t="str">
        <f>+IF(E410="","",LOOKUP(E410,بيانات!$C$3:$C$6,بيانات!$D$3:D$6))</f>
        <v/>
      </c>
      <c r="G410" s="39"/>
      <c r="H410" s="39"/>
      <c r="I410" s="39"/>
      <c r="J410" s="39"/>
      <c r="K410" s="36"/>
      <c r="L410" s="71" t="str">
        <f>IF(AND($D410=الرصيد2!$C$3,$B410&gt;=الرصيد2!$C$4,$B410&lt;=الرصيد2!$C$5),MAX($L$3:$L409)+1,"")</f>
        <v/>
      </c>
    </row>
    <row r="411" spans="2:12" ht="15.75">
      <c r="B411" s="56"/>
      <c r="C411" s="38"/>
      <c r="D411" s="6" t="str">
        <f>+IF(C411="","",LOOKUP(C411,بيانات!$A$3:$A$101,بيانات!$B$3:$B$101))</f>
        <v/>
      </c>
      <c r="E411" s="38"/>
      <c r="F411" s="6" t="str">
        <f>+IF(E411="","",LOOKUP(E411,بيانات!$C$3:$C$6,بيانات!$D$3:D$6))</f>
        <v/>
      </c>
      <c r="G411" s="39"/>
      <c r="H411" s="39"/>
      <c r="I411" s="39"/>
      <c r="J411" s="39"/>
      <c r="K411" s="36"/>
      <c r="L411" s="71" t="str">
        <f>IF(AND($D411=الرصيد2!$C$3,$B411&gt;=الرصيد2!$C$4,$B411&lt;=الرصيد2!$C$5),MAX($L$3:$L410)+1,"")</f>
        <v/>
      </c>
    </row>
    <row r="412" spans="2:12" ht="15.75">
      <c r="B412" s="56"/>
      <c r="C412" s="38"/>
      <c r="D412" s="6" t="str">
        <f>+IF(C412="","",LOOKUP(C412,بيانات!$A$3:$A$101,بيانات!$B$3:$B$101))</f>
        <v/>
      </c>
      <c r="E412" s="38"/>
      <c r="F412" s="6" t="str">
        <f>+IF(E412="","",LOOKUP(E412,بيانات!$C$3:$C$6,بيانات!$D$3:D$6))</f>
        <v/>
      </c>
      <c r="G412" s="39"/>
      <c r="H412" s="39"/>
      <c r="I412" s="39"/>
      <c r="J412" s="39"/>
      <c r="K412" s="36"/>
      <c r="L412" s="71" t="str">
        <f>IF(AND($D412=الرصيد2!$C$3,$B412&gt;=الرصيد2!$C$4,$B412&lt;=الرصيد2!$C$5),MAX($L$3:$L411)+1,"")</f>
        <v/>
      </c>
    </row>
    <row r="413" spans="2:12" ht="15.75">
      <c r="B413" s="56"/>
      <c r="C413" s="38"/>
      <c r="D413" s="6" t="str">
        <f>+IF(C413="","",LOOKUP(C413,بيانات!$A$3:$A$101,بيانات!$B$3:$B$101))</f>
        <v/>
      </c>
      <c r="E413" s="38"/>
      <c r="F413" s="6" t="str">
        <f>+IF(E413="","",LOOKUP(E413,بيانات!$C$3:$C$6,بيانات!$D$3:D$6))</f>
        <v/>
      </c>
      <c r="G413" s="39"/>
      <c r="H413" s="39"/>
      <c r="I413" s="39"/>
      <c r="J413" s="39"/>
      <c r="K413" s="36"/>
      <c r="L413" s="71" t="str">
        <f>IF(AND($D413=الرصيد2!$C$3,$B413&gt;=الرصيد2!$C$4,$B413&lt;=الرصيد2!$C$5),MAX($L$3:$L412)+1,"")</f>
        <v/>
      </c>
    </row>
    <row r="414" spans="2:12" ht="15.75">
      <c r="B414" s="56"/>
      <c r="C414" s="38"/>
      <c r="D414" s="6" t="str">
        <f>+IF(C414="","",LOOKUP(C414,بيانات!$A$3:$A$101,بيانات!$B$3:$B$101))</f>
        <v/>
      </c>
      <c r="E414" s="38"/>
      <c r="F414" s="6" t="str">
        <f>+IF(E414="","",LOOKUP(E414,بيانات!$C$3:$C$6,بيانات!$D$3:D$6))</f>
        <v/>
      </c>
      <c r="G414" s="39"/>
      <c r="H414" s="39"/>
      <c r="I414" s="39"/>
      <c r="J414" s="39"/>
      <c r="K414" s="36"/>
      <c r="L414" s="71" t="str">
        <f>IF(AND($D414=الرصيد2!$C$3,$B414&gt;=الرصيد2!$C$4,$B414&lt;=الرصيد2!$C$5),MAX($L$3:$L413)+1,"")</f>
        <v/>
      </c>
    </row>
    <row r="415" spans="2:12" ht="15.75">
      <c r="B415" s="56"/>
      <c r="C415" s="38"/>
      <c r="D415" s="6" t="str">
        <f>+IF(C415="","",LOOKUP(C415,بيانات!$A$3:$A$101,بيانات!$B$3:$B$101))</f>
        <v/>
      </c>
      <c r="E415" s="38"/>
      <c r="F415" s="6" t="str">
        <f>+IF(E415="","",LOOKUP(E415,بيانات!$C$3:$C$6,بيانات!$D$3:D$6))</f>
        <v/>
      </c>
      <c r="G415" s="39"/>
      <c r="H415" s="39"/>
      <c r="I415" s="39"/>
      <c r="J415" s="39"/>
      <c r="K415" s="36"/>
      <c r="L415" s="71" t="str">
        <f>IF(AND($D415=الرصيد2!$C$3,$B415&gt;=الرصيد2!$C$4,$B415&lt;=الرصيد2!$C$5),MAX($L$3:$L414)+1,"")</f>
        <v/>
      </c>
    </row>
    <row r="416" spans="2:12" ht="15.75">
      <c r="B416" s="56"/>
      <c r="C416" s="38"/>
      <c r="D416" s="6" t="str">
        <f>+IF(C416="","",LOOKUP(C416,بيانات!$A$3:$A$101,بيانات!$B$3:$B$101))</f>
        <v/>
      </c>
      <c r="E416" s="38"/>
      <c r="F416" s="6" t="str">
        <f>+IF(E416="","",LOOKUP(E416,بيانات!$C$3:$C$6,بيانات!$D$3:D$6))</f>
        <v/>
      </c>
      <c r="G416" s="39"/>
      <c r="H416" s="39"/>
      <c r="I416" s="39"/>
      <c r="J416" s="39"/>
      <c r="K416" s="36"/>
      <c r="L416" s="71" t="str">
        <f>IF(AND($D416=الرصيد2!$C$3,$B416&gt;=الرصيد2!$C$4,$B416&lt;=الرصيد2!$C$5),MAX($L$3:$L415)+1,"")</f>
        <v/>
      </c>
    </row>
    <row r="417" spans="2:12" ht="15.75">
      <c r="B417" s="56"/>
      <c r="C417" s="38"/>
      <c r="D417" s="6" t="str">
        <f>+IF(C417="","",LOOKUP(C417,بيانات!$A$3:$A$101,بيانات!$B$3:$B$101))</f>
        <v/>
      </c>
      <c r="E417" s="38"/>
      <c r="F417" s="6" t="str">
        <f>+IF(E417="","",LOOKUP(E417,بيانات!$C$3:$C$6,بيانات!$D$3:D$6))</f>
        <v/>
      </c>
      <c r="G417" s="39"/>
      <c r="H417" s="39"/>
      <c r="I417" s="39"/>
      <c r="J417" s="39"/>
      <c r="K417" s="36"/>
      <c r="L417" s="71" t="str">
        <f>IF(AND($D417=الرصيد2!$C$3,$B417&gt;=الرصيد2!$C$4,$B417&lt;=الرصيد2!$C$5),MAX($L$3:$L416)+1,"")</f>
        <v/>
      </c>
    </row>
    <row r="418" spans="2:12" ht="15.75">
      <c r="B418" s="56"/>
      <c r="C418" s="38"/>
      <c r="D418" s="6" t="str">
        <f>+IF(C418="","",LOOKUP(C418,بيانات!$A$3:$A$101,بيانات!$B$3:$B$101))</f>
        <v/>
      </c>
      <c r="E418" s="38"/>
      <c r="F418" s="6" t="str">
        <f>+IF(E418="","",LOOKUP(E418,بيانات!$C$3:$C$6,بيانات!$D$3:D$6))</f>
        <v/>
      </c>
      <c r="G418" s="39"/>
      <c r="H418" s="39"/>
      <c r="I418" s="39"/>
      <c r="J418" s="39"/>
      <c r="K418" s="36"/>
      <c r="L418" s="71" t="str">
        <f>IF(AND($D418=الرصيد2!$C$3,$B418&gt;=الرصيد2!$C$4,$B418&lt;=الرصيد2!$C$5),MAX($L$3:$L417)+1,"")</f>
        <v/>
      </c>
    </row>
    <row r="419" spans="2:12" ht="15.75">
      <c r="B419" s="56"/>
      <c r="C419" s="38"/>
      <c r="D419" s="6" t="str">
        <f>+IF(C419="","",LOOKUP(C419,بيانات!$A$3:$A$101,بيانات!$B$3:$B$101))</f>
        <v/>
      </c>
      <c r="E419" s="38"/>
      <c r="F419" s="6" t="str">
        <f>+IF(E419="","",LOOKUP(E419,بيانات!$C$3:$C$6,بيانات!$D$3:D$6))</f>
        <v/>
      </c>
      <c r="G419" s="39"/>
      <c r="H419" s="39"/>
      <c r="I419" s="39"/>
      <c r="J419" s="39"/>
      <c r="K419" s="36"/>
      <c r="L419" s="71" t="str">
        <f>IF(AND($D419=الرصيد2!$C$3,$B419&gt;=الرصيد2!$C$4,$B419&lt;=الرصيد2!$C$5),MAX($L$3:$L418)+1,"")</f>
        <v/>
      </c>
    </row>
    <row r="420" spans="2:12" ht="15.75">
      <c r="B420" s="56"/>
      <c r="C420" s="38"/>
      <c r="D420" s="6" t="str">
        <f>+IF(C420="","",LOOKUP(C420,بيانات!$A$3:$A$101,بيانات!$B$3:$B$101))</f>
        <v/>
      </c>
      <c r="E420" s="38"/>
      <c r="F420" s="6" t="str">
        <f>+IF(E420="","",LOOKUP(E420,بيانات!$C$3:$C$6,بيانات!$D$3:D$6))</f>
        <v/>
      </c>
      <c r="G420" s="39"/>
      <c r="H420" s="39"/>
      <c r="I420" s="39"/>
      <c r="J420" s="39"/>
      <c r="K420" s="36"/>
      <c r="L420" s="71" t="str">
        <f>IF(AND($D420=الرصيد2!$C$3,$B420&gt;=الرصيد2!$C$4,$B420&lt;=الرصيد2!$C$5),MAX($L$3:$L419)+1,"")</f>
        <v/>
      </c>
    </row>
    <row r="421" spans="2:12" ht="15.75">
      <c r="B421" s="56"/>
      <c r="C421" s="38"/>
      <c r="D421" s="6" t="str">
        <f>+IF(C421="","",LOOKUP(C421,بيانات!$A$3:$A$101,بيانات!$B$3:$B$101))</f>
        <v/>
      </c>
      <c r="E421" s="38"/>
      <c r="F421" s="6" t="str">
        <f>+IF(E421="","",LOOKUP(E421,بيانات!$C$3:$C$6,بيانات!$D$3:D$6))</f>
        <v/>
      </c>
      <c r="G421" s="39"/>
      <c r="H421" s="39"/>
      <c r="I421" s="39"/>
      <c r="J421" s="39"/>
      <c r="K421" s="36"/>
      <c r="L421" s="71" t="str">
        <f>IF(AND($D421=الرصيد2!$C$3,$B421&gt;=الرصيد2!$C$4,$B421&lt;=الرصيد2!$C$5),MAX($L$3:$L420)+1,"")</f>
        <v/>
      </c>
    </row>
    <row r="422" spans="2:12" ht="15.75">
      <c r="B422" s="56"/>
      <c r="C422" s="38"/>
      <c r="D422" s="6" t="str">
        <f>+IF(C422="","",LOOKUP(C422,بيانات!$A$3:$A$101,بيانات!$B$3:$B$101))</f>
        <v/>
      </c>
      <c r="E422" s="38"/>
      <c r="F422" s="6" t="str">
        <f>+IF(E422="","",LOOKUP(E422,بيانات!$C$3:$C$6,بيانات!$D$3:D$6))</f>
        <v/>
      </c>
      <c r="G422" s="39"/>
      <c r="H422" s="39"/>
      <c r="I422" s="39"/>
      <c r="J422" s="39"/>
      <c r="K422" s="36"/>
      <c r="L422" s="71" t="str">
        <f>IF(AND($D422=الرصيد2!$C$3,$B422&gt;=الرصيد2!$C$4,$B422&lt;=الرصيد2!$C$5),MAX($L$3:$L421)+1,"")</f>
        <v/>
      </c>
    </row>
    <row r="423" spans="2:12" ht="15.75">
      <c r="B423" s="56"/>
      <c r="C423" s="38"/>
      <c r="D423" s="6" t="str">
        <f>+IF(C423="","",LOOKUP(C423,بيانات!$A$3:$A$101,بيانات!$B$3:$B$101))</f>
        <v/>
      </c>
      <c r="E423" s="38"/>
      <c r="F423" s="6" t="str">
        <f>+IF(E423="","",LOOKUP(E423,بيانات!$C$3:$C$6,بيانات!$D$3:D$6))</f>
        <v/>
      </c>
      <c r="G423" s="39"/>
      <c r="H423" s="39"/>
      <c r="I423" s="39"/>
      <c r="J423" s="39"/>
      <c r="K423" s="36"/>
      <c r="L423" s="71" t="str">
        <f>IF(AND($D423=الرصيد2!$C$3,$B423&gt;=الرصيد2!$C$4,$B423&lt;=الرصيد2!$C$5),MAX($L$3:$L422)+1,"")</f>
        <v/>
      </c>
    </row>
    <row r="424" spans="2:12" ht="15.75">
      <c r="B424" s="56"/>
      <c r="C424" s="38"/>
      <c r="D424" s="6" t="str">
        <f>+IF(C424="","",LOOKUP(C424,بيانات!$A$3:$A$101,بيانات!$B$3:$B$101))</f>
        <v/>
      </c>
      <c r="E424" s="38"/>
      <c r="F424" s="6" t="str">
        <f>+IF(E424="","",LOOKUP(E424,بيانات!$C$3:$C$6,بيانات!$D$3:D$6))</f>
        <v/>
      </c>
      <c r="G424" s="39"/>
      <c r="H424" s="39"/>
      <c r="I424" s="39"/>
      <c r="J424" s="39"/>
      <c r="K424" s="36"/>
      <c r="L424" s="71" t="str">
        <f>IF(AND($D424=الرصيد2!$C$3,$B424&gt;=الرصيد2!$C$4,$B424&lt;=الرصيد2!$C$5),MAX($L$3:$L423)+1,"")</f>
        <v/>
      </c>
    </row>
    <row r="425" spans="2:12" ht="15.75">
      <c r="B425" s="56"/>
      <c r="C425" s="38"/>
      <c r="D425" s="6" t="str">
        <f>+IF(C425="","",LOOKUP(C425,بيانات!$A$3:$A$101,بيانات!$B$3:$B$101))</f>
        <v/>
      </c>
      <c r="E425" s="38"/>
      <c r="F425" s="6" t="str">
        <f>+IF(E425="","",LOOKUP(E425,بيانات!$C$3:$C$6,بيانات!$D$3:D$6))</f>
        <v/>
      </c>
      <c r="G425" s="39"/>
      <c r="H425" s="39"/>
      <c r="I425" s="39"/>
      <c r="J425" s="39"/>
      <c r="K425" s="36"/>
      <c r="L425" s="71" t="str">
        <f>IF(AND($D425=الرصيد2!$C$3,$B425&gt;=الرصيد2!$C$4,$B425&lt;=الرصيد2!$C$5),MAX($L$3:$L424)+1,"")</f>
        <v/>
      </c>
    </row>
    <row r="426" spans="2:12" ht="15.75">
      <c r="B426" s="56"/>
      <c r="C426" s="38"/>
      <c r="D426" s="6" t="str">
        <f>+IF(C426="","",LOOKUP(C426,بيانات!$A$3:$A$101,بيانات!$B$3:$B$101))</f>
        <v/>
      </c>
      <c r="E426" s="38"/>
      <c r="F426" s="6" t="str">
        <f>+IF(E426="","",LOOKUP(E426,بيانات!$C$3:$C$6,بيانات!$D$3:D$6))</f>
        <v/>
      </c>
      <c r="G426" s="39"/>
      <c r="H426" s="39"/>
      <c r="I426" s="39"/>
      <c r="J426" s="39"/>
      <c r="K426" s="36"/>
      <c r="L426" s="71" t="str">
        <f>IF(AND($D426=الرصيد2!$C$3,$B426&gt;=الرصيد2!$C$4,$B426&lt;=الرصيد2!$C$5),MAX($L$3:$L425)+1,"")</f>
        <v/>
      </c>
    </row>
    <row r="427" spans="2:12" ht="15.75">
      <c r="B427" s="56"/>
      <c r="C427" s="38"/>
      <c r="D427" s="6" t="str">
        <f>+IF(C427="","",LOOKUP(C427,بيانات!$A$3:$A$101,بيانات!$B$3:$B$101))</f>
        <v/>
      </c>
      <c r="E427" s="38"/>
      <c r="F427" s="6" t="str">
        <f>+IF(E427="","",LOOKUP(E427,بيانات!$C$3:$C$6,بيانات!$D$3:D$6))</f>
        <v/>
      </c>
      <c r="G427" s="39"/>
      <c r="H427" s="39"/>
      <c r="I427" s="39"/>
      <c r="J427" s="39"/>
      <c r="K427" s="36"/>
      <c r="L427" s="71" t="str">
        <f>IF(AND($D427=الرصيد2!$C$3,$B427&gt;=الرصيد2!$C$4,$B427&lt;=الرصيد2!$C$5),MAX($L$3:$L426)+1,"")</f>
        <v/>
      </c>
    </row>
    <row r="428" spans="2:12" ht="15.75">
      <c r="B428" s="56"/>
      <c r="C428" s="38"/>
      <c r="D428" s="6" t="str">
        <f>+IF(C428="","",LOOKUP(C428,بيانات!$A$3:$A$101,بيانات!$B$3:$B$101))</f>
        <v/>
      </c>
      <c r="E428" s="38"/>
      <c r="F428" s="6" t="str">
        <f>+IF(E428="","",LOOKUP(E428,بيانات!$C$3:$C$6,بيانات!$D$3:D$6))</f>
        <v/>
      </c>
      <c r="G428" s="39"/>
      <c r="H428" s="39"/>
      <c r="I428" s="39"/>
      <c r="J428" s="39"/>
      <c r="K428" s="36"/>
      <c r="L428" s="71" t="str">
        <f>IF(AND($D428=الرصيد2!$C$3,$B428&gt;=الرصيد2!$C$4,$B428&lt;=الرصيد2!$C$5),MAX($L$3:$L427)+1,"")</f>
        <v/>
      </c>
    </row>
    <row r="429" spans="2:12" ht="15.75">
      <c r="B429" s="56"/>
      <c r="C429" s="38"/>
      <c r="D429" s="6" t="str">
        <f>+IF(C429="","",LOOKUP(C429,بيانات!$A$3:$A$101,بيانات!$B$3:$B$101))</f>
        <v/>
      </c>
      <c r="E429" s="38"/>
      <c r="F429" s="6" t="str">
        <f>+IF(E429="","",LOOKUP(E429,بيانات!$C$3:$C$6,بيانات!$D$3:D$6))</f>
        <v/>
      </c>
      <c r="G429" s="39"/>
      <c r="H429" s="39"/>
      <c r="I429" s="39"/>
      <c r="J429" s="39"/>
      <c r="K429" s="36"/>
      <c r="L429" s="71" t="str">
        <f>IF(AND($D429=الرصيد2!$C$3,$B429&gt;=الرصيد2!$C$4,$B429&lt;=الرصيد2!$C$5),MAX($L$3:$L428)+1,"")</f>
        <v/>
      </c>
    </row>
    <row r="430" spans="2:12" ht="15.75">
      <c r="B430" s="56"/>
      <c r="C430" s="38"/>
      <c r="D430" s="6" t="str">
        <f>+IF(C430="","",LOOKUP(C430,بيانات!$A$3:$A$101,بيانات!$B$3:$B$101))</f>
        <v/>
      </c>
      <c r="E430" s="38"/>
      <c r="F430" s="6" t="str">
        <f>+IF(E430="","",LOOKUP(E430,بيانات!$C$3:$C$6,بيانات!$D$3:D$6))</f>
        <v/>
      </c>
      <c r="G430" s="39"/>
      <c r="H430" s="39"/>
      <c r="I430" s="39"/>
      <c r="J430" s="39"/>
      <c r="K430" s="36"/>
      <c r="L430" s="71" t="str">
        <f>IF(AND($D430=الرصيد2!$C$3,$B430&gt;=الرصيد2!$C$4,$B430&lt;=الرصيد2!$C$5),MAX($L$3:$L429)+1,"")</f>
        <v/>
      </c>
    </row>
    <row r="431" spans="2:12" ht="15.75">
      <c r="B431" s="56"/>
      <c r="C431" s="38"/>
      <c r="D431" s="6" t="str">
        <f>+IF(C431="","",LOOKUP(C431,بيانات!$A$3:$A$101,بيانات!$B$3:$B$101))</f>
        <v/>
      </c>
      <c r="E431" s="38"/>
      <c r="F431" s="6" t="str">
        <f>+IF(E431="","",LOOKUP(E431,بيانات!$C$3:$C$6,بيانات!$D$3:D$6))</f>
        <v/>
      </c>
      <c r="G431" s="39"/>
      <c r="H431" s="39"/>
      <c r="I431" s="39"/>
      <c r="J431" s="39"/>
      <c r="K431" s="36"/>
      <c r="L431" s="71" t="str">
        <f>IF(AND($D431=الرصيد2!$C$3,$B431&gt;=الرصيد2!$C$4,$B431&lt;=الرصيد2!$C$5),MAX($L$3:$L430)+1,"")</f>
        <v/>
      </c>
    </row>
    <row r="432" spans="2:12" ht="15.75">
      <c r="B432" s="56"/>
      <c r="C432" s="38"/>
      <c r="D432" s="6" t="str">
        <f>+IF(C432="","",LOOKUP(C432,بيانات!$A$3:$A$101,بيانات!$B$3:$B$101))</f>
        <v/>
      </c>
      <c r="E432" s="38"/>
      <c r="F432" s="6" t="str">
        <f>+IF(E432="","",LOOKUP(E432,بيانات!$C$3:$C$6,بيانات!$D$3:D$6))</f>
        <v/>
      </c>
      <c r="G432" s="39"/>
      <c r="H432" s="39"/>
      <c r="I432" s="39"/>
      <c r="J432" s="39"/>
      <c r="K432" s="36"/>
      <c r="L432" s="71" t="str">
        <f>IF(AND($D432=الرصيد2!$C$3,$B432&gt;=الرصيد2!$C$4,$B432&lt;=الرصيد2!$C$5),MAX($L$3:$L431)+1,"")</f>
        <v/>
      </c>
    </row>
    <row r="433" spans="2:12" ht="15.75">
      <c r="B433" s="56"/>
      <c r="C433" s="38"/>
      <c r="D433" s="6" t="str">
        <f>+IF(C433="","",LOOKUP(C433,بيانات!$A$3:$A$101,بيانات!$B$3:$B$101))</f>
        <v/>
      </c>
      <c r="E433" s="38"/>
      <c r="F433" s="6" t="str">
        <f>+IF(E433="","",LOOKUP(E433,بيانات!$C$3:$C$6,بيانات!$D$3:D$6))</f>
        <v/>
      </c>
      <c r="G433" s="39"/>
      <c r="H433" s="39"/>
      <c r="I433" s="39"/>
      <c r="J433" s="39"/>
      <c r="K433" s="36"/>
      <c r="L433" s="71" t="str">
        <f>IF(AND($D433=الرصيد2!$C$3,$B433&gt;=الرصيد2!$C$4,$B433&lt;=الرصيد2!$C$5),MAX($L$3:$L432)+1,"")</f>
        <v/>
      </c>
    </row>
    <row r="434" spans="2:12" ht="15.75">
      <c r="B434" s="56"/>
      <c r="C434" s="38"/>
      <c r="D434" s="6" t="str">
        <f>+IF(C434="","",LOOKUP(C434,بيانات!$A$3:$A$101,بيانات!$B$3:$B$101))</f>
        <v/>
      </c>
      <c r="E434" s="38"/>
      <c r="F434" s="6" t="str">
        <f>+IF(E434="","",LOOKUP(E434,بيانات!$C$3:$C$6,بيانات!$D$3:D$6))</f>
        <v/>
      </c>
      <c r="G434" s="39"/>
      <c r="H434" s="39"/>
      <c r="I434" s="39"/>
      <c r="J434" s="39"/>
      <c r="K434" s="36"/>
      <c r="L434" s="71" t="str">
        <f>IF(AND($D434=الرصيد2!$C$3,$B434&gt;=الرصيد2!$C$4,$B434&lt;=الرصيد2!$C$5),MAX($L$3:$L433)+1,"")</f>
        <v/>
      </c>
    </row>
    <row r="435" spans="2:12" ht="15.75">
      <c r="B435" s="56"/>
      <c r="C435" s="38"/>
      <c r="D435" s="6" t="str">
        <f>+IF(C435="","",LOOKUP(C435,بيانات!$A$3:$A$101,بيانات!$B$3:$B$101))</f>
        <v/>
      </c>
      <c r="E435" s="38"/>
      <c r="F435" s="6" t="str">
        <f>+IF(E435="","",LOOKUP(E435,بيانات!$C$3:$C$6,بيانات!$D$3:D$6))</f>
        <v/>
      </c>
      <c r="G435" s="39"/>
      <c r="H435" s="39"/>
      <c r="I435" s="39"/>
      <c r="J435" s="39"/>
      <c r="K435" s="36"/>
      <c r="L435" s="71" t="str">
        <f>IF(AND($D435=الرصيد2!$C$3,$B435&gt;=الرصيد2!$C$4,$B435&lt;=الرصيد2!$C$5),MAX($L$3:$L434)+1,"")</f>
        <v/>
      </c>
    </row>
    <row r="436" spans="2:12" ht="15.75">
      <c r="B436" s="56"/>
      <c r="C436" s="38"/>
      <c r="D436" s="6" t="str">
        <f>+IF(C436="","",LOOKUP(C436,بيانات!$A$3:$A$101,بيانات!$B$3:$B$101))</f>
        <v/>
      </c>
      <c r="E436" s="38"/>
      <c r="F436" s="6" t="str">
        <f>+IF(E436="","",LOOKUP(E436,بيانات!$C$3:$C$6,بيانات!$D$3:D$6))</f>
        <v/>
      </c>
      <c r="G436" s="39"/>
      <c r="H436" s="39"/>
      <c r="I436" s="39"/>
      <c r="J436" s="39"/>
      <c r="K436" s="36"/>
      <c r="L436" s="71" t="str">
        <f>IF(AND($D436=الرصيد2!$C$3,$B436&gt;=الرصيد2!$C$4,$B436&lt;=الرصيد2!$C$5),MAX($L$3:$L435)+1,"")</f>
        <v/>
      </c>
    </row>
    <row r="437" spans="2:12" ht="15.75">
      <c r="B437" s="56"/>
      <c r="C437" s="38"/>
      <c r="D437" s="6" t="str">
        <f>+IF(C437="","",LOOKUP(C437,بيانات!$A$3:$A$101,بيانات!$B$3:$B$101))</f>
        <v/>
      </c>
      <c r="E437" s="38"/>
      <c r="F437" s="6" t="str">
        <f>+IF(E437="","",LOOKUP(E437,بيانات!$C$3:$C$6,بيانات!$D$3:D$6))</f>
        <v/>
      </c>
      <c r="G437" s="39"/>
      <c r="H437" s="39"/>
      <c r="I437" s="39"/>
      <c r="J437" s="39"/>
      <c r="K437" s="36"/>
      <c r="L437" s="71" t="str">
        <f>IF(AND($D437=الرصيد2!$C$3,$B437&gt;=الرصيد2!$C$4,$B437&lt;=الرصيد2!$C$5),MAX($L$3:$L436)+1,"")</f>
        <v/>
      </c>
    </row>
    <row r="438" spans="2:12" ht="15.75">
      <c r="B438" s="56"/>
      <c r="C438" s="38"/>
      <c r="D438" s="6" t="str">
        <f>+IF(C438="","",LOOKUP(C438,بيانات!$A$3:$A$101,بيانات!$B$3:$B$101))</f>
        <v/>
      </c>
      <c r="E438" s="38"/>
      <c r="F438" s="6" t="str">
        <f>+IF(E438="","",LOOKUP(E438,بيانات!$C$3:$C$6,بيانات!$D$3:D$6))</f>
        <v/>
      </c>
      <c r="G438" s="39"/>
      <c r="H438" s="39"/>
      <c r="I438" s="39"/>
      <c r="J438" s="39"/>
      <c r="K438" s="36"/>
      <c r="L438" s="71" t="str">
        <f>IF(AND($D438=الرصيد2!$C$3,$B438&gt;=الرصيد2!$C$4,$B438&lt;=الرصيد2!$C$5),MAX($L$3:$L437)+1,"")</f>
        <v/>
      </c>
    </row>
    <row r="439" spans="2:12" ht="15.75">
      <c r="B439" s="56"/>
      <c r="C439" s="38"/>
      <c r="D439" s="6" t="str">
        <f>+IF(C439="","",LOOKUP(C439,بيانات!$A$3:$A$101,بيانات!$B$3:$B$101))</f>
        <v/>
      </c>
      <c r="E439" s="38"/>
      <c r="F439" s="6" t="str">
        <f>+IF(E439="","",LOOKUP(E439,بيانات!$C$3:$C$6,بيانات!$D$3:D$6))</f>
        <v/>
      </c>
      <c r="G439" s="39"/>
      <c r="H439" s="39"/>
      <c r="I439" s="39"/>
      <c r="J439" s="39"/>
      <c r="K439" s="36"/>
      <c r="L439" s="71" t="str">
        <f>IF(AND($D439=الرصيد2!$C$3,$B439&gt;=الرصيد2!$C$4,$B439&lt;=الرصيد2!$C$5),MAX($L$3:$L438)+1,"")</f>
        <v/>
      </c>
    </row>
    <row r="440" spans="2:12" ht="15.75">
      <c r="B440" s="56"/>
      <c r="C440" s="38"/>
      <c r="D440" s="6" t="str">
        <f>+IF(C440="","",LOOKUP(C440,بيانات!$A$3:$A$101,بيانات!$B$3:$B$101))</f>
        <v/>
      </c>
      <c r="E440" s="38"/>
      <c r="F440" s="6" t="str">
        <f>+IF(E440="","",LOOKUP(E440,بيانات!$C$3:$C$6,بيانات!$D$3:D$6))</f>
        <v/>
      </c>
      <c r="G440" s="39"/>
      <c r="H440" s="39"/>
      <c r="I440" s="39"/>
      <c r="J440" s="39"/>
      <c r="K440" s="36"/>
      <c r="L440" s="71" t="str">
        <f>IF(AND($D440=الرصيد2!$C$3,$B440&gt;=الرصيد2!$C$4,$B440&lt;=الرصيد2!$C$5),MAX($L$3:$L439)+1,"")</f>
        <v/>
      </c>
    </row>
    <row r="441" spans="2:12" ht="15.75">
      <c r="B441" s="56"/>
      <c r="C441" s="38"/>
      <c r="D441" s="6" t="str">
        <f>+IF(C441="","",LOOKUP(C441,بيانات!$A$3:$A$101,بيانات!$B$3:$B$101))</f>
        <v/>
      </c>
      <c r="E441" s="38"/>
      <c r="F441" s="6" t="str">
        <f>+IF(E441="","",LOOKUP(E441,بيانات!$C$3:$C$6,بيانات!$D$3:D$6))</f>
        <v/>
      </c>
      <c r="G441" s="39"/>
      <c r="H441" s="39"/>
      <c r="I441" s="39"/>
      <c r="J441" s="39"/>
      <c r="K441" s="36"/>
      <c r="L441" s="71" t="str">
        <f>IF(AND($D441=الرصيد2!$C$3,$B441&gt;=الرصيد2!$C$4,$B441&lt;=الرصيد2!$C$5),MAX($L$3:$L440)+1,"")</f>
        <v/>
      </c>
    </row>
    <row r="442" spans="2:12" ht="15.75">
      <c r="B442" s="56"/>
      <c r="C442" s="38"/>
      <c r="D442" s="6" t="str">
        <f>+IF(C442="","",LOOKUP(C442,بيانات!$A$3:$A$101,بيانات!$B$3:$B$101))</f>
        <v/>
      </c>
      <c r="E442" s="38"/>
      <c r="F442" s="6" t="str">
        <f>+IF(E442="","",LOOKUP(E442,بيانات!$C$3:$C$6,بيانات!$D$3:D$6))</f>
        <v/>
      </c>
      <c r="G442" s="39"/>
      <c r="H442" s="39"/>
      <c r="I442" s="39"/>
      <c r="J442" s="39"/>
      <c r="K442" s="36"/>
      <c r="L442" s="71" t="str">
        <f>IF(AND($D442=الرصيد2!$C$3,$B442&gt;=الرصيد2!$C$4,$B442&lt;=الرصيد2!$C$5),MAX($L$3:$L441)+1,"")</f>
        <v/>
      </c>
    </row>
    <row r="443" spans="2:12" ht="15.75">
      <c r="B443" s="56"/>
      <c r="C443" s="38"/>
      <c r="D443" s="6" t="str">
        <f>+IF(C443="","",LOOKUP(C443,بيانات!$A$3:$A$101,بيانات!$B$3:$B$101))</f>
        <v/>
      </c>
      <c r="E443" s="38"/>
      <c r="F443" s="6" t="str">
        <f>+IF(E443="","",LOOKUP(E443,بيانات!$C$3:$C$6,بيانات!$D$3:D$6))</f>
        <v/>
      </c>
      <c r="G443" s="39"/>
      <c r="H443" s="39"/>
      <c r="I443" s="39"/>
      <c r="J443" s="39"/>
      <c r="K443" s="36"/>
      <c r="L443" s="71" t="str">
        <f>IF(AND($D443=الرصيد2!$C$3,$B443&gt;=الرصيد2!$C$4,$B443&lt;=الرصيد2!$C$5),MAX($L$3:$L442)+1,"")</f>
        <v/>
      </c>
    </row>
    <row r="444" spans="2:12" ht="15.75">
      <c r="B444" s="56"/>
      <c r="C444" s="38"/>
      <c r="D444" s="6" t="str">
        <f>+IF(C444="","",LOOKUP(C444,بيانات!$A$3:$A$101,بيانات!$B$3:$B$101))</f>
        <v/>
      </c>
      <c r="E444" s="38"/>
      <c r="F444" s="6" t="str">
        <f>+IF(E444="","",LOOKUP(E444,بيانات!$C$3:$C$6,بيانات!$D$3:D$6))</f>
        <v/>
      </c>
      <c r="G444" s="39"/>
      <c r="H444" s="39"/>
      <c r="I444" s="39"/>
      <c r="J444" s="39"/>
      <c r="K444" s="36"/>
      <c r="L444" s="71" t="str">
        <f>IF(AND($D444=الرصيد2!$C$3,$B444&gt;=الرصيد2!$C$4,$B444&lt;=الرصيد2!$C$5),MAX($L$3:$L443)+1,"")</f>
        <v/>
      </c>
    </row>
    <row r="445" spans="2:12" ht="15.75">
      <c r="B445" s="56"/>
      <c r="C445" s="38"/>
      <c r="D445" s="6" t="str">
        <f>+IF(C445="","",LOOKUP(C445,بيانات!$A$3:$A$101,بيانات!$B$3:$B$101))</f>
        <v/>
      </c>
      <c r="E445" s="38"/>
      <c r="F445" s="6" t="str">
        <f>+IF(E445="","",LOOKUP(E445,بيانات!$C$3:$C$6,بيانات!$D$3:D$6))</f>
        <v/>
      </c>
      <c r="G445" s="39"/>
      <c r="H445" s="39"/>
      <c r="I445" s="39"/>
      <c r="J445" s="39"/>
      <c r="K445" s="36"/>
      <c r="L445" s="71" t="str">
        <f>IF(AND($D445=الرصيد2!$C$3,$B445&gt;=الرصيد2!$C$4,$B445&lt;=الرصيد2!$C$5),MAX($L$3:$L444)+1,"")</f>
        <v/>
      </c>
    </row>
    <row r="446" spans="2:12" ht="15.75">
      <c r="B446" s="56"/>
      <c r="C446" s="38"/>
      <c r="D446" s="6" t="str">
        <f>+IF(C446="","",LOOKUP(C446,بيانات!$A$3:$A$101,بيانات!$B$3:$B$101))</f>
        <v/>
      </c>
      <c r="E446" s="38"/>
      <c r="F446" s="6" t="str">
        <f>+IF(E446="","",LOOKUP(E446,بيانات!$C$3:$C$6,بيانات!$D$3:D$6))</f>
        <v/>
      </c>
      <c r="G446" s="39"/>
      <c r="H446" s="39"/>
      <c r="I446" s="39"/>
      <c r="J446" s="39"/>
      <c r="K446" s="36"/>
      <c r="L446" s="71" t="str">
        <f>IF(AND($D446=الرصيد2!$C$3,$B446&gt;=الرصيد2!$C$4,$B446&lt;=الرصيد2!$C$5),MAX($L$3:$L445)+1,"")</f>
        <v/>
      </c>
    </row>
    <row r="447" spans="2:12" ht="15.75">
      <c r="B447" s="56"/>
      <c r="C447" s="38"/>
      <c r="D447" s="6" t="str">
        <f>+IF(C447="","",LOOKUP(C447,بيانات!$A$3:$A$101,بيانات!$B$3:$B$101))</f>
        <v/>
      </c>
      <c r="E447" s="38"/>
      <c r="F447" s="6" t="str">
        <f>+IF(E447="","",LOOKUP(E447,بيانات!$C$3:$C$6,بيانات!$D$3:D$6))</f>
        <v/>
      </c>
      <c r="G447" s="39"/>
      <c r="H447" s="39"/>
      <c r="I447" s="39"/>
      <c r="J447" s="39"/>
      <c r="K447" s="36"/>
      <c r="L447" s="71" t="str">
        <f>IF(AND($D447=الرصيد2!$C$3,$B447&gt;=الرصيد2!$C$4,$B447&lt;=الرصيد2!$C$5),MAX($L$3:$L446)+1,"")</f>
        <v/>
      </c>
    </row>
    <row r="448" spans="2:12" ht="15.75">
      <c r="B448" s="56"/>
      <c r="C448" s="38"/>
      <c r="D448" s="6" t="str">
        <f>+IF(C448="","",LOOKUP(C448,بيانات!$A$3:$A$101,بيانات!$B$3:$B$101))</f>
        <v/>
      </c>
      <c r="E448" s="38"/>
      <c r="F448" s="6" t="str">
        <f>+IF(E448="","",LOOKUP(E448,بيانات!$C$3:$C$6,بيانات!$D$3:D$6))</f>
        <v/>
      </c>
      <c r="G448" s="39"/>
      <c r="H448" s="39"/>
      <c r="I448" s="39"/>
      <c r="J448" s="39"/>
      <c r="K448" s="36"/>
      <c r="L448" s="71" t="str">
        <f>IF(AND($D448=الرصيد2!$C$3,$B448&gt;=الرصيد2!$C$4,$B448&lt;=الرصيد2!$C$5),MAX($L$3:$L447)+1,"")</f>
        <v/>
      </c>
    </row>
    <row r="449" spans="2:12" ht="15.75">
      <c r="B449" s="56"/>
      <c r="C449" s="38"/>
      <c r="D449" s="6" t="str">
        <f>+IF(C449="","",LOOKUP(C449,بيانات!$A$3:$A$101,بيانات!$B$3:$B$101))</f>
        <v/>
      </c>
      <c r="E449" s="38"/>
      <c r="F449" s="6" t="str">
        <f>+IF(E449="","",LOOKUP(E449,بيانات!$C$3:$C$6,بيانات!$D$3:D$6))</f>
        <v/>
      </c>
      <c r="G449" s="39"/>
      <c r="H449" s="39"/>
      <c r="I449" s="39"/>
      <c r="J449" s="39"/>
      <c r="K449" s="36"/>
      <c r="L449" s="71" t="str">
        <f>IF(AND($D449=الرصيد2!$C$3,$B449&gt;=الرصيد2!$C$4,$B449&lt;=الرصيد2!$C$5),MAX($L$3:$L448)+1,"")</f>
        <v/>
      </c>
    </row>
    <row r="450" spans="2:12" ht="15.75">
      <c r="B450" s="56"/>
      <c r="C450" s="38"/>
      <c r="D450" s="6" t="str">
        <f>+IF(C450="","",LOOKUP(C450,بيانات!$A$3:$A$101,بيانات!$B$3:$B$101))</f>
        <v/>
      </c>
      <c r="E450" s="38"/>
      <c r="F450" s="6" t="str">
        <f>+IF(E450="","",LOOKUP(E450,بيانات!$C$3:$C$6,بيانات!$D$3:D$6))</f>
        <v/>
      </c>
      <c r="G450" s="39"/>
      <c r="H450" s="39"/>
      <c r="I450" s="39"/>
      <c r="J450" s="39"/>
      <c r="K450" s="36"/>
      <c r="L450" s="71" t="str">
        <f>IF(AND($D450=الرصيد2!$C$3,$B450&gt;=الرصيد2!$C$4,$B450&lt;=الرصيد2!$C$5),MAX($L$3:$L449)+1,"")</f>
        <v/>
      </c>
    </row>
    <row r="451" spans="2:12" ht="15.75">
      <c r="B451" s="56"/>
      <c r="C451" s="38"/>
      <c r="D451" s="6" t="str">
        <f>+IF(C451="","",LOOKUP(C451,بيانات!$A$3:$A$101,بيانات!$B$3:$B$101))</f>
        <v/>
      </c>
      <c r="E451" s="38"/>
      <c r="F451" s="6" t="str">
        <f>+IF(E451="","",LOOKUP(E451,بيانات!$C$3:$C$6,بيانات!$D$3:D$6))</f>
        <v/>
      </c>
      <c r="G451" s="39"/>
      <c r="H451" s="39"/>
      <c r="I451" s="39"/>
      <c r="J451" s="39"/>
      <c r="K451" s="36"/>
      <c r="L451" s="71" t="str">
        <f>IF(AND($D451=الرصيد2!$C$3,$B451&gt;=الرصيد2!$C$4,$B451&lt;=الرصيد2!$C$5),MAX($L$3:$L450)+1,"")</f>
        <v/>
      </c>
    </row>
    <row r="452" spans="2:12" ht="15.75">
      <c r="B452" s="56"/>
      <c r="C452" s="38"/>
      <c r="D452" s="6" t="str">
        <f>+IF(C452="","",LOOKUP(C452,بيانات!$A$3:$A$101,بيانات!$B$3:$B$101))</f>
        <v/>
      </c>
      <c r="E452" s="38"/>
      <c r="F452" s="6" t="str">
        <f>+IF(E452="","",LOOKUP(E452,بيانات!$C$3:$C$6,بيانات!$D$3:D$6))</f>
        <v/>
      </c>
      <c r="G452" s="39"/>
      <c r="H452" s="39"/>
      <c r="I452" s="39"/>
      <c r="J452" s="39"/>
      <c r="K452" s="36"/>
      <c r="L452" s="71" t="str">
        <f>IF(AND($D452=الرصيد2!$C$3,$B452&gt;=الرصيد2!$C$4,$B452&lt;=الرصيد2!$C$5),MAX($L$3:$L451)+1,"")</f>
        <v/>
      </c>
    </row>
    <row r="453" spans="2:12" ht="15.75">
      <c r="B453" s="56"/>
      <c r="C453" s="38"/>
      <c r="D453" s="6" t="str">
        <f>+IF(C453="","",LOOKUP(C453,بيانات!$A$3:$A$101,بيانات!$B$3:$B$101))</f>
        <v/>
      </c>
      <c r="E453" s="38"/>
      <c r="F453" s="6" t="str">
        <f>+IF(E453="","",LOOKUP(E453,بيانات!$C$3:$C$6,بيانات!$D$3:D$6))</f>
        <v/>
      </c>
      <c r="G453" s="39"/>
      <c r="H453" s="39"/>
      <c r="I453" s="39"/>
      <c r="J453" s="39"/>
      <c r="K453" s="36"/>
      <c r="L453" s="71" t="str">
        <f>IF(AND($D453=الرصيد2!$C$3,$B453&gt;=الرصيد2!$C$4,$B453&lt;=الرصيد2!$C$5),MAX($L$3:$L452)+1,"")</f>
        <v/>
      </c>
    </row>
    <row r="454" spans="2:12" ht="15.75">
      <c r="B454" s="56"/>
      <c r="C454" s="38"/>
      <c r="D454" s="6" t="str">
        <f>+IF(C454="","",LOOKUP(C454,بيانات!$A$3:$A$101,بيانات!$B$3:$B$101))</f>
        <v/>
      </c>
      <c r="E454" s="38"/>
      <c r="F454" s="6" t="str">
        <f>+IF(E454="","",LOOKUP(E454,بيانات!$C$3:$C$6,بيانات!$D$3:D$6))</f>
        <v/>
      </c>
      <c r="G454" s="39"/>
      <c r="H454" s="39"/>
      <c r="I454" s="39"/>
      <c r="J454" s="39"/>
      <c r="K454" s="36"/>
      <c r="L454" s="71" t="str">
        <f>IF(AND($D454=الرصيد2!$C$3,$B454&gt;=الرصيد2!$C$4,$B454&lt;=الرصيد2!$C$5),MAX($L$3:$L453)+1,"")</f>
        <v/>
      </c>
    </row>
    <row r="455" spans="2:12" ht="15.75">
      <c r="B455" s="56"/>
      <c r="C455" s="38"/>
      <c r="D455" s="6" t="str">
        <f>+IF(C455="","",LOOKUP(C455,بيانات!$A$3:$A$101,بيانات!$B$3:$B$101))</f>
        <v/>
      </c>
      <c r="E455" s="38"/>
      <c r="F455" s="6" t="str">
        <f>+IF(E455="","",LOOKUP(E455,بيانات!$C$3:$C$6,بيانات!$D$3:D$6))</f>
        <v/>
      </c>
      <c r="G455" s="39"/>
      <c r="H455" s="39"/>
      <c r="I455" s="39"/>
      <c r="J455" s="39"/>
      <c r="K455" s="36"/>
      <c r="L455" s="71" t="str">
        <f>IF(AND($D455=الرصيد2!$C$3,$B455&gt;=الرصيد2!$C$4,$B455&lt;=الرصيد2!$C$5),MAX($L$3:$L454)+1,"")</f>
        <v/>
      </c>
    </row>
    <row r="456" spans="2:12" ht="15.75">
      <c r="B456" s="56"/>
      <c r="C456" s="38"/>
      <c r="D456" s="6" t="str">
        <f>+IF(C456="","",LOOKUP(C456,بيانات!$A$3:$A$101,بيانات!$B$3:$B$101))</f>
        <v/>
      </c>
      <c r="E456" s="38"/>
      <c r="F456" s="6" t="str">
        <f>+IF(E456="","",LOOKUP(E456,بيانات!$C$3:$C$6,بيانات!$D$3:D$6))</f>
        <v/>
      </c>
      <c r="G456" s="39"/>
      <c r="H456" s="39"/>
      <c r="I456" s="39"/>
      <c r="J456" s="39"/>
      <c r="K456" s="36"/>
      <c r="L456" s="71" t="str">
        <f>IF(AND($D456=الرصيد2!$C$3,$B456&gt;=الرصيد2!$C$4,$B456&lt;=الرصيد2!$C$5),MAX($L$3:$L455)+1,"")</f>
        <v/>
      </c>
    </row>
    <row r="457" spans="2:12" ht="15.75">
      <c r="B457" s="56"/>
      <c r="C457" s="38"/>
      <c r="D457" s="6" t="str">
        <f>+IF(C457="","",LOOKUP(C457,بيانات!$A$3:$A$101,بيانات!$B$3:$B$101))</f>
        <v/>
      </c>
      <c r="E457" s="38"/>
      <c r="F457" s="6" t="str">
        <f>+IF(E457="","",LOOKUP(E457,بيانات!$C$3:$C$6,بيانات!$D$3:D$6))</f>
        <v/>
      </c>
      <c r="G457" s="39"/>
      <c r="H457" s="39"/>
      <c r="I457" s="39"/>
      <c r="J457" s="39"/>
      <c r="K457" s="36"/>
      <c r="L457" s="71" t="str">
        <f>IF(AND($D457=الرصيد2!$C$3,$B457&gt;=الرصيد2!$C$4,$B457&lt;=الرصيد2!$C$5),MAX($L$3:$L456)+1,"")</f>
        <v/>
      </c>
    </row>
    <row r="458" spans="2:12" ht="15.75">
      <c r="B458" s="56"/>
      <c r="C458" s="38"/>
      <c r="D458" s="6" t="str">
        <f>+IF(C458="","",LOOKUP(C458,بيانات!$A$3:$A$101,بيانات!$B$3:$B$101))</f>
        <v/>
      </c>
      <c r="E458" s="38"/>
      <c r="F458" s="6" t="str">
        <f>+IF(E458="","",LOOKUP(E458,بيانات!$C$3:$C$6,بيانات!$D$3:D$6))</f>
        <v/>
      </c>
      <c r="G458" s="39"/>
      <c r="H458" s="39"/>
      <c r="I458" s="39"/>
      <c r="J458" s="39"/>
      <c r="K458" s="36"/>
      <c r="L458" s="71" t="str">
        <f>IF(AND($D458=الرصيد2!$C$3,$B458&gt;=الرصيد2!$C$4,$B458&lt;=الرصيد2!$C$5),MAX($L$3:$L457)+1,"")</f>
        <v/>
      </c>
    </row>
    <row r="459" spans="2:12" ht="15.75">
      <c r="B459" s="56"/>
      <c r="C459" s="38"/>
      <c r="D459" s="6" t="str">
        <f>+IF(C459="","",LOOKUP(C459,بيانات!$A$3:$A$101,بيانات!$B$3:$B$101))</f>
        <v/>
      </c>
      <c r="E459" s="38"/>
      <c r="F459" s="6" t="str">
        <f>+IF(E459="","",LOOKUP(E459,بيانات!$C$3:$C$6,بيانات!$D$3:D$6))</f>
        <v/>
      </c>
      <c r="G459" s="39"/>
      <c r="H459" s="39"/>
      <c r="I459" s="39"/>
      <c r="J459" s="39"/>
      <c r="K459" s="36"/>
      <c r="L459" s="71" t="str">
        <f>IF(AND($D459=الرصيد2!$C$3,$B459&gt;=الرصيد2!$C$4,$B459&lt;=الرصيد2!$C$5),MAX($L$3:$L458)+1,"")</f>
        <v/>
      </c>
    </row>
    <row r="460" spans="2:12" ht="15.75">
      <c r="B460" s="56"/>
      <c r="C460" s="38"/>
      <c r="D460" s="6" t="str">
        <f>+IF(C460="","",LOOKUP(C460,بيانات!$A$3:$A$101,بيانات!$B$3:$B$101))</f>
        <v/>
      </c>
      <c r="E460" s="38"/>
      <c r="F460" s="6" t="str">
        <f>+IF(E460="","",LOOKUP(E460,بيانات!$C$3:$C$6,بيانات!$D$3:D$6))</f>
        <v/>
      </c>
      <c r="G460" s="39"/>
      <c r="H460" s="39"/>
      <c r="I460" s="39"/>
      <c r="J460" s="39"/>
      <c r="K460" s="36"/>
      <c r="L460" s="71" t="str">
        <f>IF(AND($D460=الرصيد2!$C$3,$B460&gt;=الرصيد2!$C$4,$B460&lt;=الرصيد2!$C$5),MAX($L$3:$L459)+1,"")</f>
        <v/>
      </c>
    </row>
    <row r="461" spans="2:12" ht="15.75">
      <c r="B461" s="56"/>
      <c r="C461" s="38"/>
      <c r="D461" s="6" t="str">
        <f>+IF(C461="","",LOOKUP(C461,بيانات!$A$3:$A$101,بيانات!$B$3:$B$101))</f>
        <v/>
      </c>
      <c r="E461" s="38"/>
      <c r="F461" s="6" t="str">
        <f>+IF(E461="","",LOOKUP(E461,بيانات!$C$3:$C$6,بيانات!$D$3:D$6))</f>
        <v/>
      </c>
      <c r="G461" s="39"/>
      <c r="H461" s="39"/>
      <c r="I461" s="39"/>
      <c r="J461" s="39"/>
      <c r="K461" s="36"/>
      <c r="L461" s="71" t="str">
        <f>IF(AND($D461=الرصيد2!$C$3,$B461&gt;=الرصيد2!$C$4,$B461&lt;=الرصيد2!$C$5),MAX($L$3:$L460)+1,"")</f>
        <v/>
      </c>
    </row>
    <row r="462" spans="2:12" ht="15.75">
      <c r="B462" s="56"/>
      <c r="C462" s="38"/>
      <c r="D462" s="6" t="str">
        <f>+IF(C462="","",LOOKUP(C462,بيانات!$A$3:$A$101,بيانات!$B$3:$B$101))</f>
        <v/>
      </c>
      <c r="E462" s="38"/>
      <c r="F462" s="6" t="str">
        <f>+IF(E462="","",LOOKUP(E462,بيانات!$C$3:$C$6,بيانات!$D$3:D$6))</f>
        <v/>
      </c>
      <c r="G462" s="39"/>
      <c r="H462" s="39"/>
      <c r="I462" s="39"/>
      <c r="J462" s="39"/>
      <c r="K462" s="36"/>
      <c r="L462" s="71" t="str">
        <f>IF(AND($D462=الرصيد2!$C$3,$B462&gt;=الرصيد2!$C$4,$B462&lt;=الرصيد2!$C$5),MAX($L$3:$L461)+1,"")</f>
        <v/>
      </c>
    </row>
    <row r="463" spans="2:12" ht="15.75">
      <c r="B463" s="56"/>
      <c r="C463" s="38"/>
      <c r="D463" s="6" t="str">
        <f>+IF(C463="","",LOOKUP(C463,بيانات!$A$3:$A$101,بيانات!$B$3:$B$101))</f>
        <v/>
      </c>
      <c r="E463" s="38"/>
      <c r="F463" s="6" t="str">
        <f>+IF(E463="","",LOOKUP(E463,بيانات!$C$3:$C$6,بيانات!$D$3:D$6))</f>
        <v/>
      </c>
      <c r="G463" s="39"/>
      <c r="H463" s="39"/>
      <c r="I463" s="39"/>
      <c r="J463" s="39"/>
      <c r="K463" s="36"/>
      <c r="L463" s="71" t="str">
        <f>IF(AND($D463=الرصيد2!$C$3,$B463&gt;=الرصيد2!$C$4,$B463&lt;=الرصيد2!$C$5),MAX($L$3:$L462)+1,"")</f>
        <v/>
      </c>
    </row>
    <row r="464" spans="2:12" ht="15.75">
      <c r="B464" s="56"/>
      <c r="C464" s="38"/>
      <c r="D464" s="6" t="str">
        <f>+IF(C464="","",LOOKUP(C464,بيانات!$A$3:$A$101,بيانات!$B$3:$B$101))</f>
        <v/>
      </c>
      <c r="E464" s="38"/>
      <c r="F464" s="6" t="str">
        <f>+IF(E464="","",LOOKUP(E464,بيانات!$C$3:$C$6,بيانات!$D$3:D$6))</f>
        <v/>
      </c>
      <c r="G464" s="39"/>
      <c r="H464" s="39"/>
      <c r="I464" s="39"/>
      <c r="J464" s="39"/>
      <c r="K464" s="36"/>
      <c r="L464" s="71" t="str">
        <f>IF(AND($D464=الرصيد2!$C$3,$B464&gt;=الرصيد2!$C$4,$B464&lt;=الرصيد2!$C$5),MAX($L$3:$L463)+1,"")</f>
        <v/>
      </c>
    </row>
    <row r="465" spans="2:12" ht="15.75">
      <c r="B465" s="56"/>
      <c r="C465" s="38"/>
      <c r="D465" s="6" t="str">
        <f>+IF(C465="","",LOOKUP(C465,بيانات!$A$3:$A$101,بيانات!$B$3:$B$101))</f>
        <v/>
      </c>
      <c r="E465" s="38"/>
      <c r="F465" s="6" t="str">
        <f>+IF(E465="","",LOOKUP(E465,بيانات!$C$3:$C$6,بيانات!$D$3:D$6))</f>
        <v/>
      </c>
      <c r="G465" s="39"/>
      <c r="H465" s="39"/>
      <c r="I465" s="39"/>
      <c r="J465" s="39"/>
      <c r="K465" s="36"/>
      <c r="L465" s="71" t="str">
        <f>IF(AND($D465=الرصيد2!$C$3,$B465&gt;=الرصيد2!$C$4,$B465&lt;=الرصيد2!$C$5),MAX($L$3:$L464)+1,"")</f>
        <v/>
      </c>
    </row>
    <row r="466" spans="2:12" ht="15.75">
      <c r="B466" s="56"/>
      <c r="C466" s="38"/>
      <c r="D466" s="6" t="str">
        <f>+IF(C466="","",LOOKUP(C466,بيانات!$A$3:$A$101,بيانات!$B$3:$B$101))</f>
        <v/>
      </c>
      <c r="E466" s="38"/>
      <c r="F466" s="6" t="str">
        <f>+IF(E466="","",LOOKUP(E466,بيانات!$C$3:$C$6,بيانات!$D$3:D$6))</f>
        <v/>
      </c>
      <c r="G466" s="39"/>
      <c r="H466" s="39"/>
      <c r="I466" s="39"/>
      <c r="J466" s="39"/>
      <c r="K466" s="36"/>
      <c r="L466" s="71" t="str">
        <f>IF(AND($D466=الرصيد2!$C$3,$B466&gt;=الرصيد2!$C$4,$B466&lt;=الرصيد2!$C$5),MAX($L$3:$L465)+1,"")</f>
        <v/>
      </c>
    </row>
    <row r="467" spans="2:12" ht="15.75">
      <c r="B467" s="56"/>
      <c r="C467" s="38"/>
      <c r="D467" s="6" t="str">
        <f>+IF(C467="","",LOOKUP(C467,بيانات!$A$3:$A$101,بيانات!$B$3:$B$101))</f>
        <v/>
      </c>
      <c r="E467" s="38"/>
      <c r="F467" s="6" t="str">
        <f>+IF(E467="","",LOOKUP(E467,بيانات!$C$3:$C$6,بيانات!$D$3:D$6))</f>
        <v/>
      </c>
      <c r="G467" s="39"/>
      <c r="H467" s="39"/>
      <c r="I467" s="39"/>
      <c r="J467" s="39"/>
      <c r="K467" s="36"/>
      <c r="L467" s="71" t="str">
        <f>IF(AND($D467=الرصيد2!$C$3,$B467&gt;=الرصيد2!$C$4,$B467&lt;=الرصيد2!$C$5),MAX($L$3:$L466)+1,"")</f>
        <v/>
      </c>
    </row>
    <row r="468" spans="2:12" ht="15.75">
      <c r="B468" s="56"/>
      <c r="C468" s="38"/>
      <c r="D468" s="6" t="str">
        <f>+IF(C468="","",LOOKUP(C468,بيانات!$A$3:$A$101,بيانات!$B$3:$B$101))</f>
        <v/>
      </c>
      <c r="E468" s="38"/>
      <c r="F468" s="6" t="str">
        <f>+IF(E468="","",LOOKUP(E468,بيانات!$C$3:$C$6,بيانات!$D$3:D$6))</f>
        <v/>
      </c>
      <c r="G468" s="39"/>
      <c r="H468" s="39"/>
      <c r="I468" s="39"/>
      <c r="J468" s="39"/>
      <c r="K468" s="36"/>
      <c r="L468" s="71" t="str">
        <f>IF(AND($D468=الرصيد2!$C$3,$B468&gt;=الرصيد2!$C$4,$B468&lt;=الرصيد2!$C$5),MAX($L$3:$L467)+1,"")</f>
        <v/>
      </c>
    </row>
    <row r="469" spans="2:12" ht="15.75">
      <c r="B469" s="56"/>
      <c r="C469" s="38"/>
      <c r="D469" s="6" t="str">
        <f>+IF(C469="","",LOOKUP(C469,بيانات!$A$3:$A$101,بيانات!$B$3:$B$101))</f>
        <v/>
      </c>
      <c r="E469" s="38"/>
      <c r="F469" s="6" t="str">
        <f>+IF(E469="","",LOOKUP(E469,بيانات!$C$3:$C$6,بيانات!$D$3:D$6))</f>
        <v/>
      </c>
      <c r="G469" s="39"/>
      <c r="H469" s="39"/>
      <c r="I469" s="39"/>
      <c r="J469" s="39"/>
      <c r="K469" s="36"/>
      <c r="L469" s="71" t="str">
        <f>IF(AND($D469=الرصيد2!$C$3,$B469&gt;=الرصيد2!$C$4,$B469&lt;=الرصيد2!$C$5),MAX($L$3:$L468)+1,"")</f>
        <v/>
      </c>
    </row>
    <row r="470" spans="2:12" ht="15.75">
      <c r="B470" s="56"/>
      <c r="C470" s="38"/>
      <c r="D470" s="6" t="str">
        <f>+IF(C470="","",LOOKUP(C470,بيانات!$A$3:$A$101,بيانات!$B$3:$B$101))</f>
        <v/>
      </c>
      <c r="E470" s="38"/>
      <c r="F470" s="6" t="str">
        <f>+IF(E470="","",LOOKUP(E470,بيانات!$C$3:$C$6,بيانات!$D$3:D$6))</f>
        <v/>
      </c>
      <c r="G470" s="39"/>
      <c r="H470" s="39"/>
      <c r="I470" s="39"/>
      <c r="J470" s="39"/>
      <c r="K470" s="36"/>
      <c r="L470" s="71" t="str">
        <f>IF(AND($D470=الرصيد2!$C$3,$B470&gt;=الرصيد2!$C$4,$B470&lt;=الرصيد2!$C$5),MAX($L$3:$L469)+1,"")</f>
        <v/>
      </c>
    </row>
    <row r="471" spans="2:12" ht="15.75">
      <c r="B471" s="56"/>
      <c r="C471" s="38"/>
      <c r="D471" s="6" t="str">
        <f>+IF(C471="","",LOOKUP(C471,بيانات!$A$3:$A$101,بيانات!$B$3:$B$101))</f>
        <v/>
      </c>
      <c r="E471" s="38"/>
      <c r="F471" s="6" t="str">
        <f>+IF(E471="","",LOOKUP(E471,بيانات!$C$3:$C$6,بيانات!$D$3:D$6))</f>
        <v/>
      </c>
      <c r="G471" s="39"/>
      <c r="H471" s="39"/>
      <c r="I471" s="39"/>
      <c r="J471" s="39"/>
      <c r="K471" s="36"/>
      <c r="L471" s="71" t="str">
        <f>IF(AND($D471=الرصيد2!$C$3,$B471&gt;=الرصيد2!$C$4,$B471&lt;=الرصيد2!$C$5),MAX($L$3:$L470)+1,"")</f>
        <v/>
      </c>
    </row>
    <row r="472" spans="2:12" ht="15.75">
      <c r="B472" s="56"/>
      <c r="C472" s="38"/>
      <c r="D472" s="6" t="str">
        <f>+IF(C472="","",LOOKUP(C472,بيانات!$A$3:$A$101,بيانات!$B$3:$B$101))</f>
        <v/>
      </c>
      <c r="E472" s="38"/>
      <c r="F472" s="6" t="str">
        <f>+IF(E472="","",LOOKUP(E472,بيانات!$C$3:$C$6,بيانات!$D$3:D$6))</f>
        <v/>
      </c>
      <c r="G472" s="39"/>
      <c r="H472" s="39"/>
      <c r="I472" s="39"/>
      <c r="J472" s="39"/>
      <c r="K472" s="36"/>
      <c r="L472" s="71" t="str">
        <f>IF(AND($D472=الرصيد2!$C$3,$B472&gt;=الرصيد2!$C$4,$B472&lt;=الرصيد2!$C$5),MAX($L$3:$L471)+1,"")</f>
        <v/>
      </c>
    </row>
    <row r="473" spans="2:12" ht="15.75">
      <c r="B473" s="56"/>
      <c r="C473" s="38"/>
      <c r="D473" s="6" t="str">
        <f>+IF(C473="","",LOOKUP(C473,بيانات!$A$3:$A$101,بيانات!$B$3:$B$101))</f>
        <v/>
      </c>
      <c r="E473" s="38"/>
      <c r="F473" s="6" t="str">
        <f>+IF(E473="","",LOOKUP(E473,بيانات!$C$3:$C$6,بيانات!$D$3:D$6))</f>
        <v/>
      </c>
      <c r="G473" s="39"/>
      <c r="H473" s="39"/>
      <c r="I473" s="39"/>
      <c r="J473" s="39"/>
      <c r="K473" s="36"/>
      <c r="L473" s="71" t="str">
        <f>IF(AND($D473=الرصيد2!$C$3,$B473&gt;=الرصيد2!$C$4,$B473&lt;=الرصيد2!$C$5),MAX($L$3:$L472)+1,"")</f>
        <v/>
      </c>
    </row>
    <row r="474" spans="2:12" ht="15.75">
      <c r="B474" s="56"/>
      <c r="C474" s="38"/>
      <c r="D474" s="6" t="str">
        <f>+IF(C474="","",LOOKUP(C474,بيانات!$A$3:$A$101,بيانات!$B$3:$B$101))</f>
        <v/>
      </c>
      <c r="E474" s="38"/>
      <c r="F474" s="6" t="str">
        <f>+IF(E474="","",LOOKUP(E474,بيانات!$C$3:$C$6,بيانات!$D$3:D$6))</f>
        <v/>
      </c>
      <c r="G474" s="39"/>
      <c r="H474" s="39"/>
      <c r="I474" s="39"/>
      <c r="J474" s="39"/>
      <c r="K474" s="36"/>
      <c r="L474" s="71" t="str">
        <f>IF(AND($D474=الرصيد2!$C$3,$B474&gt;=الرصيد2!$C$4,$B474&lt;=الرصيد2!$C$5),MAX($L$3:$L473)+1,"")</f>
        <v/>
      </c>
    </row>
    <row r="475" spans="2:12" ht="15.75">
      <c r="B475" s="56"/>
      <c r="C475" s="38"/>
      <c r="D475" s="6" t="str">
        <f>+IF(C475="","",LOOKUP(C475,بيانات!$A$3:$A$101,بيانات!$B$3:$B$101))</f>
        <v/>
      </c>
      <c r="E475" s="38"/>
      <c r="F475" s="6" t="str">
        <f>+IF(E475="","",LOOKUP(E475,بيانات!$C$3:$C$6,بيانات!$D$3:D$6))</f>
        <v/>
      </c>
      <c r="G475" s="39"/>
      <c r="H475" s="39"/>
      <c r="I475" s="39"/>
      <c r="J475" s="39"/>
      <c r="K475" s="36"/>
      <c r="L475" s="71" t="str">
        <f>IF(AND($D475=الرصيد2!$C$3,$B475&gt;=الرصيد2!$C$4,$B475&lt;=الرصيد2!$C$5),MAX($L$3:$L474)+1,"")</f>
        <v/>
      </c>
    </row>
    <row r="476" spans="2:12" ht="15.75">
      <c r="B476" s="56"/>
      <c r="C476" s="38"/>
      <c r="D476" s="6" t="str">
        <f>+IF(C476="","",LOOKUP(C476,بيانات!$A$3:$A$101,بيانات!$B$3:$B$101))</f>
        <v/>
      </c>
      <c r="E476" s="38"/>
      <c r="F476" s="6" t="str">
        <f>+IF(E476="","",LOOKUP(E476,بيانات!$C$3:$C$6,بيانات!$D$3:D$6))</f>
        <v/>
      </c>
      <c r="G476" s="39"/>
      <c r="H476" s="39"/>
      <c r="I476" s="39"/>
      <c r="J476" s="39"/>
      <c r="K476" s="36"/>
      <c r="L476" s="71" t="str">
        <f>IF(AND($D476=الرصيد2!$C$3,$B476&gt;=الرصيد2!$C$4,$B476&lt;=الرصيد2!$C$5),MAX($L$3:$L475)+1,"")</f>
        <v/>
      </c>
    </row>
    <row r="477" spans="2:12" ht="15.75">
      <c r="B477" s="56"/>
      <c r="C477" s="38"/>
      <c r="D477" s="6" t="str">
        <f>+IF(C477="","",LOOKUP(C477,بيانات!$A$3:$A$101,بيانات!$B$3:$B$101))</f>
        <v/>
      </c>
      <c r="E477" s="38"/>
      <c r="F477" s="6" t="str">
        <f>+IF(E477="","",LOOKUP(E477,بيانات!$C$3:$C$6,بيانات!$D$3:D$6))</f>
        <v/>
      </c>
      <c r="G477" s="39"/>
      <c r="H477" s="39"/>
      <c r="I477" s="39"/>
      <c r="J477" s="39"/>
      <c r="K477" s="36"/>
      <c r="L477" s="71" t="str">
        <f>IF(AND($D477=الرصيد2!$C$3,$B477&gt;=الرصيد2!$C$4,$B477&lt;=الرصيد2!$C$5),MAX($L$3:$L476)+1,"")</f>
        <v/>
      </c>
    </row>
    <row r="478" spans="2:12" ht="15.75">
      <c r="B478" s="56"/>
      <c r="C478" s="38"/>
      <c r="D478" s="6" t="str">
        <f>+IF(C478="","",LOOKUP(C478,بيانات!$A$3:$A$101,بيانات!$B$3:$B$101))</f>
        <v/>
      </c>
      <c r="E478" s="38"/>
      <c r="F478" s="6" t="str">
        <f>+IF(E478="","",LOOKUP(E478,بيانات!$C$3:$C$6,بيانات!$D$3:D$6))</f>
        <v/>
      </c>
      <c r="G478" s="39"/>
      <c r="H478" s="39"/>
      <c r="I478" s="39"/>
      <c r="J478" s="39"/>
      <c r="K478" s="36"/>
      <c r="L478" s="71" t="str">
        <f>IF(AND($D478=الرصيد2!$C$3,$B478&gt;=الرصيد2!$C$4,$B478&lt;=الرصيد2!$C$5),MAX($L$3:$L477)+1,"")</f>
        <v/>
      </c>
    </row>
    <row r="479" spans="2:12" ht="15.75">
      <c r="B479" s="56"/>
      <c r="C479" s="38"/>
      <c r="D479" s="6" t="str">
        <f>+IF(C479="","",LOOKUP(C479,بيانات!$A$3:$A$101,بيانات!$B$3:$B$101))</f>
        <v/>
      </c>
      <c r="E479" s="38"/>
      <c r="F479" s="6" t="str">
        <f>+IF(E479="","",LOOKUP(E479,بيانات!$C$3:$C$6,بيانات!$D$3:D$6))</f>
        <v/>
      </c>
      <c r="G479" s="39"/>
      <c r="H479" s="39"/>
      <c r="I479" s="39"/>
      <c r="J479" s="39"/>
      <c r="K479" s="36"/>
      <c r="L479" s="71" t="str">
        <f>IF(AND($D479=الرصيد2!$C$3,$B479&gt;=الرصيد2!$C$4,$B479&lt;=الرصيد2!$C$5),MAX($L$3:$L478)+1,"")</f>
        <v/>
      </c>
    </row>
    <row r="480" spans="2:12" ht="15.75">
      <c r="B480" s="56"/>
      <c r="C480" s="38"/>
      <c r="D480" s="6" t="str">
        <f>+IF(C480="","",LOOKUP(C480,بيانات!$A$3:$A$101,بيانات!$B$3:$B$101))</f>
        <v/>
      </c>
      <c r="E480" s="38"/>
      <c r="F480" s="6" t="str">
        <f>+IF(E480="","",LOOKUP(E480,بيانات!$C$3:$C$6,بيانات!$D$3:D$6))</f>
        <v/>
      </c>
      <c r="G480" s="39"/>
      <c r="H480" s="39"/>
      <c r="I480" s="39"/>
      <c r="J480" s="39"/>
      <c r="K480" s="36"/>
      <c r="L480" s="71" t="str">
        <f>IF(AND($D480=الرصيد2!$C$3,$B480&gt;=الرصيد2!$C$4,$B480&lt;=الرصيد2!$C$5),MAX($L$3:$L479)+1,"")</f>
        <v/>
      </c>
    </row>
    <row r="481" spans="2:12" ht="15.75">
      <c r="B481" s="56"/>
      <c r="C481" s="38"/>
      <c r="D481" s="6" t="str">
        <f>+IF(C481="","",LOOKUP(C481,بيانات!$A$3:$A$101,بيانات!$B$3:$B$101))</f>
        <v/>
      </c>
      <c r="E481" s="38"/>
      <c r="F481" s="6" t="str">
        <f>+IF(E481="","",LOOKUP(E481,بيانات!$C$3:$C$6,بيانات!$D$3:D$6))</f>
        <v/>
      </c>
      <c r="G481" s="39"/>
      <c r="H481" s="39"/>
      <c r="I481" s="39"/>
      <c r="J481" s="39"/>
      <c r="K481" s="36"/>
      <c r="L481" s="71" t="str">
        <f>IF(AND($D481=الرصيد2!$C$3,$B481&gt;=الرصيد2!$C$4,$B481&lt;=الرصيد2!$C$5),MAX($L$3:$L480)+1,"")</f>
        <v/>
      </c>
    </row>
    <row r="482" spans="2:12" ht="15.75">
      <c r="B482" s="56"/>
      <c r="C482" s="38"/>
      <c r="D482" s="6" t="str">
        <f>+IF(C482="","",LOOKUP(C482,بيانات!$A$3:$A$101,بيانات!$B$3:$B$101))</f>
        <v/>
      </c>
      <c r="E482" s="38"/>
      <c r="F482" s="6" t="str">
        <f>+IF(E482="","",LOOKUP(E482,بيانات!$C$3:$C$6,بيانات!$D$3:D$6))</f>
        <v/>
      </c>
      <c r="G482" s="39"/>
      <c r="H482" s="39"/>
      <c r="I482" s="39"/>
      <c r="J482" s="39"/>
      <c r="K482" s="36"/>
      <c r="L482" s="71" t="str">
        <f>IF(AND($D482=الرصيد2!$C$3,$B482&gt;=الرصيد2!$C$4,$B482&lt;=الرصيد2!$C$5),MAX($L$3:$L481)+1,"")</f>
        <v/>
      </c>
    </row>
    <row r="483" spans="2:12" ht="15.75">
      <c r="B483" s="56"/>
      <c r="C483" s="38"/>
      <c r="D483" s="6" t="str">
        <f>+IF(C483="","",LOOKUP(C483,بيانات!$A$3:$A$101,بيانات!$B$3:$B$101))</f>
        <v/>
      </c>
      <c r="E483" s="38"/>
      <c r="F483" s="6" t="str">
        <f>+IF(E483="","",LOOKUP(E483,بيانات!$C$3:$C$6,بيانات!$D$3:D$6))</f>
        <v/>
      </c>
      <c r="G483" s="39"/>
      <c r="H483" s="39"/>
      <c r="I483" s="39"/>
      <c r="J483" s="39"/>
      <c r="K483" s="36"/>
      <c r="L483" s="71" t="str">
        <f>IF(AND($D483=الرصيد2!$C$3,$B483&gt;=الرصيد2!$C$4,$B483&lt;=الرصيد2!$C$5),MAX($L$3:$L482)+1,"")</f>
        <v/>
      </c>
    </row>
    <row r="484" spans="2:12" ht="15.75">
      <c r="B484" s="56"/>
      <c r="C484" s="38"/>
      <c r="D484" s="6" t="str">
        <f>+IF(C484="","",LOOKUP(C484,بيانات!$A$3:$A$101,بيانات!$B$3:$B$101))</f>
        <v/>
      </c>
      <c r="E484" s="38"/>
      <c r="F484" s="6" t="str">
        <f>+IF(E484="","",LOOKUP(E484,بيانات!$C$3:$C$6,بيانات!$D$3:D$6))</f>
        <v/>
      </c>
      <c r="G484" s="39"/>
      <c r="H484" s="39"/>
      <c r="I484" s="39"/>
      <c r="J484" s="39"/>
      <c r="K484" s="36"/>
      <c r="L484" s="71" t="str">
        <f>IF(AND($D484=الرصيد2!$C$3,$B484&gt;=الرصيد2!$C$4,$B484&lt;=الرصيد2!$C$5),MAX($L$3:$L483)+1,"")</f>
        <v/>
      </c>
    </row>
    <row r="485" spans="2:12" ht="15.75">
      <c r="B485" s="56"/>
      <c r="C485" s="38"/>
      <c r="D485" s="6" t="str">
        <f>+IF(C485="","",LOOKUP(C485,بيانات!$A$3:$A$101,بيانات!$B$3:$B$101))</f>
        <v/>
      </c>
      <c r="E485" s="38"/>
      <c r="F485" s="6" t="str">
        <f>+IF(E485="","",LOOKUP(E485,بيانات!$C$3:$C$6,بيانات!$D$3:D$6))</f>
        <v/>
      </c>
      <c r="G485" s="39"/>
      <c r="H485" s="39"/>
      <c r="I485" s="39"/>
      <c r="J485" s="39"/>
      <c r="K485" s="36"/>
      <c r="L485" s="71" t="str">
        <f>IF(AND($D485=الرصيد2!$C$3,$B485&gt;=الرصيد2!$C$4,$B485&lt;=الرصيد2!$C$5),MAX($L$3:$L484)+1,"")</f>
        <v/>
      </c>
    </row>
    <row r="486" spans="2:12" ht="15.75">
      <c r="B486" s="56"/>
      <c r="C486" s="38"/>
      <c r="D486" s="6" t="str">
        <f>+IF(C486="","",LOOKUP(C486,بيانات!$A$3:$A$101,بيانات!$B$3:$B$101))</f>
        <v/>
      </c>
      <c r="E486" s="38"/>
      <c r="F486" s="6" t="str">
        <f>+IF(E486="","",LOOKUP(E486,بيانات!$C$3:$C$6,بيانات!$D$3:D$6))</f>
        <v/>
      </c>
      <c r="G486" s="39"/>
      <c r="H486" s="39"/>
      <c r="I486" s="39"/>
      <c r="J486" s="39"/>
      <c r="K486" s="36"/>
      <c r="L486" s="71" t="str">
        <f>IF(AND($D486=الرصيد2!$C$3,$B486&gt;=الرصيد2!$C$4,$B486&lt;=الرصيد2!$C$5),MAX($L$3:$L485)+1,"")</f>
        <v/>
      </c>
    </row>
    <row r="487" spans="2:12" ht="15.75">
      <c r="B487" s="56"/>
      <c r="C487" s="38"/>
      <c r="D487" s="6" t="str">
        <f>+IF(C487="","",LOOKUP(C487,بيانات!$A$3:$A$101,بيانات!$B$3:$B$101))</f>
        <v/>
      </c>
      <c r="E487" s="38"/>
      <c r="F487" s="6" t="str">
        <f>+IF(E487="","",LOOKUP(E487,بيانات!$C$3:$C$6,بيانات!$D$3:D$6))</f>
        <v/>
      </c>
      <c r="G487" s="39"/>
      <c r="H487" s="39"/>
      <c r="I487" s="39"/>
      <c r="J487" s="39"/>
      <c r="K487" s="36"/>
      <c r="L487" s="71" t="str">
        <f>IF(AND($D487=الرصيد2!$C$3,$B487&gt;=الرصيد2!$C$4,$B487&lt;=الرصيد2!$C$5),MAX($L$3:$L486)+1,"")</f>
        <v/>
      </c>
    </row>
    <row r="488" spans="2:12" ht="15.75">
      <c r="B488" s="56"/>
      <c r="C488" s="38"/>
      <c r="D488" s="6" t="str">
        <f>+IF(C488="","",LOOKUP(C488,بيانات!$A$3:$A$101,بيانات!$B$3:$B$101))</f>
        <v/>
      </c>
      <c r="E488" s="38"/>
      <c r="F488" s="6" t="str">
        <f>+IF(E488="","",LOOKUP(E488,بيانات!$C$3:$C$6,بيانات!$D$3:D$6))</f>
        <v/>
      </c>
      <c r="G488" s="39"/>
      <c r="H488" s="39"/>
      <c r="I488" s="39"/>
      <c r="J488" s="39"/>
      <c r="K488" s="36"/>
      <c r="L488" s="71" t="str">
        <f>IF(AND($D488=الرصيد2!$C$3,$B488&gt;=الرصيد2!$C$4,$B488&lt;=الرصيد2!$C$5),MAX($L$3:$L487)+1,"")</f>
        <v/>
      </c>
    </row>
    <row r="489" spans="2:12" ht="15.75">
      <c r="B489" s="56"/>
      <c r="C489" s="38"/>
      <c r="D489" s="6" t="str">
        <f>+IF(C489="","",LOOKUP(C489,بيانات!$A$3:$A$101,بيانات!$B$3:$B$101))</f>
        <v/>
      </c>
      <c r="E489" s="38"/>
      <c r="F489" s="6" t="str">
        <f>+IF(E489="","",LOOKUP(E489,بيانات!$C$3:$C$6,بيانات!$D$3:D$6))</f>
        <v/>
      </c>
      <c r="G489" s="39"/>
      <c r="H489" s="39"/>
      <c r="I489" s="39"/>
      <c r="J489" s="39"/>
      <c r="K489" s="36"/>
      <c r="L489" s="71" t="str">
        <f>IF(AND($D489=الرصيد2!$C$3,$B489&gt;=الرصيد2!$C$4,$B489&lt;=الرصيد2!$C$5),MAX($L$3:$L488)+1,"")</f>
        <v/>
      </c>
    </row>
    <row r="490" spans="2:12" ht="15.75">
      <c r="B490" s="56"/>
      <c r="C490" s="38"/>
      <c r="D490" s="6" t="str">
        <f>+IF(C490="","",LOOKUP(C490,بيانات!$A$3:$A$101,بيانات!$B$3:$B$101))</f>
        <v/>
      </c>
      <c r="E490" s="38"/>
      <c r="F490" s="6" t="str">
        <f>+IF(E490="","",LOOKUP(E490,بيانات!$C$3:$C$6,بيانات!$D$3:D$6))</f>
        <v/>
      </c>
      <c r="G490" s="39"/>
      <c r="H490" s="39"/>
      <c r="I490" s="39"/>
      <c r="J490" s="39"/>
      <c r="K490" s="36"/>
      <c r="L490" s="71" t="str">
        <f>IF(AND($D490=الرصيد2!$C$3,$B490&gt;=الرصيد2!$C$4,$B490&lt;=الرصيد2!$C$5),MAX($L$3:$L489)+1,"")</f>
        <v/>
      </c>
    </row>
    <row r="491" spans="2:12" ht="15.75">
      <c r="B491" s="56"/>
      <c r="C491" s="38"/>
      <c r="D491" s="6" t="str">
        <f>+IF(C491="","",LOOKUP(C491,بيانات!$A$3:$A$101,بيانات!$B$3:$B$101))</f>
        <v/>
      </c>
      <c r="E491" s="38"/>
      <c r="F491" s="6" t="str">
        <f>+IF(E491="","",LOOKUP(E491,بيانات!$C$3:$C$6,بيانات!$D$3:D$6))</f>
        <v/>
      </c>
      <c r="G491" s="39"/>
      <c r="H491" s="39"/>
      <c r="I491" s="39"/>
      <c r="J491" s="39"/>
      <c r="K491" s="36"/>
      <c r="L491" s="71" t="str">
        <f>IF(AND($D491=الرصيد2!$C$3,$B491&gt;=الرصيد2!$C$4,$B491&lt;=الرصيد2!$C$5),MAX($L$3:$L490)+1,"")</f>
        <v/>
      </c>
    </row>
    <row r="492" spans="2:12" ht="15.75">
      <c r="B492" s="56"/>
      <c r="C492" s="38"/>
      <c r="D492" s="6" t="str">
        <f>+IF(C492="","",LOOKUP(C492,بيانات!$A$3:$A$101,بيانات!$B$3:$B$101))</f>
        <v/>
      </c>
      <c r="E492" s="38"/>
      <c r="F492" s="6" t="str">
        <f>+IF(E492="","",LOOKUP(E492,بيانات!$C$3:$C$6,بيانات!$D$3:D$6))</f>
        <v/>
      </c>
      <c r="G492" s="39"/>
      <c r="H492" s="39"/>
      <c r="I492" s="39"/>
      <c r="J492" s="39"/>
      <c r="K492" s="36"/>
      <c r="L492" s="71" t="str">
        <f>IF(AND($D492=الرصيد2!$C$3,$B492&gt;=الرصيد2!$C$4,$B492&lt;=الرصيد2!$C$5),MAX($L$3:$L491)+1,"")</f>
        <v/>
      </c>
    </row>
    <row r="493" spans="2:12" ht="15.75">
      <c r="B493" s="56"/>
      <c r="C493" s="38"/>
      <c r="D493" s="6" t="str">
        <f>+IF(C493="","",LOOKUP(C493,بيانات!$A$3:$A$101,بيانات!$B$3:$B$101))</f>
        <v/>
      </c>
      <c r="E493" s="38"/>
      <c r="F493" s="6" t="str">
        <f>+IF(E493="","",LOOKUP(E493,بيانات!$C$3:$C$6,بيانات!$D$3:D$6))</f>
        <v/>
      </c>
      <c r="G493" s="39"/>
      <c r="H493" s="39"/>
      <c r="I493" s="39"/>
      <c r="J493" s="39"/>
      <c r="K493" s="36"/>
      <c r="L493" s="71" t="str">
        <f>IF(AND($D493=الرصيد2!$C$3,$B493&gt;=الرصيد2!$C$4,$B493&lt;=الرصيد2!$C$5),MAX($L$3:$L492)+1,"")</f>
        <v/>
      </c>
    </row>
    <row r="494" spans="2:12" ht="15.75">
      <c r="B494" s="56"/>
      <c r="C494" s="38"/>
      <c r="D494" s="6" t="str">
        <f>+IF(C494="","",LOOKUP(C494,بيانات!$A$3:$A$101,بيانات!$B$3:$B$101))</f>
        <v/>
      </c>
      <c r="E494" s="38"/>
      <c r="F494" s="6" t="str">
        <f>+IF(E494="","",LOOKUP(E494,بيانات!$C$3:$C$6,بيانات!$D$3:D$6))</f>
        <v/>
      </c>
      <c r="G494" s="39"/>
      <c r="H494" s="39"/>
      <c r="I494" s="39"/>
      <c r="J494" s="39"/>
      <c r="K494" s="36"/>
      <c r="L494" s="71" t="str">
        <f>IF(AND($D494=الرصيد2!$C$3,$B494&gt;=الرصيد2!$C$4,$B494&lt;=الرصيد2!$C$5),MAX($L$3:$L493)+1,"")</f>
        <v/>
      </c>
    </row>
    <row r="495" spans="2:12" ht="15.75">
      <c r="B495" s="56"/>
      <c r="C495" s="38"/>
      <c r="D495" s="6" t="str">
        <f>+IF(C495="","",LOOKUP(C495,بيانات!$A$3:$A$101,بيانات!$B$3:$B$101))</f>
        <v/>
      </c>
      <c r="E495" s="38"/>
      <c r="F495" s="6" t="str">
        <f>+IF(E495="","",LOOKUP(E495,بيانات!$C$3:$C$6,بيانات!$D$3:D$6))</f>
        <v/>
      </c>
      <c r="G495" s="39"/>
      <c r="H495" s="39"/>
      <c r="I495" s="39"/>
      <c r="J495" s="39"/>
      <c r="K495" s="36"/>
      <c r="L495" s="71" t="str">
        <f>IF(AND($D495=الرصيد2!$C$3,$B495&gt;=الرصيد2!$C$4,$B495&lt;=الرصيد2!$C$5),MAX($L$3:$L494)+1,"")</f>
        <v/>
      </c>
    </row>
    <row r="496" spans="2:12" ht="15.75">
      <c r="B496" s="56"/>
      <c r="C496" s="38"/>
      <c r="D496" s="6" t="str">
        <f>+IF(C496="","",LOOKUP(C496,بيانات!$A$3:$A$101,بيانات!$B$3:$B$101))</f>
        <v/>
      </c>
      <c r="E496" s="38"/>
      <c r="F496" s="6" t="str">
        <f>+IF(E496="","",LOOKUP(E496,بيانات!$C$3:$C$6,بيانات!$D$3:D$6))</f>
        <v/>
      </c>
      <c r="G496" s="39"/>
      <c r="H496" s="39"/>
      <c r="I496" s="39"/>
      <c r="J496" s="39"/>
      <c r="K496" s="36"/>
      <c r="L496" s="71" t="str">
        <f>IF(AND($D496=الرصيد2!$C$3,$B496&gt;=الرصيد2!$C$4,$B496&lt;=الرصيد2!$C$5),MAX($L$3:$L495)+1,"")</f>
        <v/>
      </c>
    </row>
    <row r="497" spans="2:12" ht="15.75">
      <c r="B497" s="56"/>
      <c r="C497" s="38"/>
      <c r="D497" s="6" t="str">
        <f>+IF(C497="","",LOOKUP(C497,بيانات!$A$3:$A$101,بيانات!$B$3:$B$101))</f>
        <v/>
      </c>
      <c r="E497" s="38"/>
      <c r="F497" s="6" t="str">
        <f>+IF(E497="","",LOOKUP(E497,بيانات!$C$3:$C$6,بيانات!$D$3:D$6))</f>
        <v/>
      </c>
      <c r="G497" s="39"/>
      <c r="H497" s="39"/>
      <c r="I497" s="39"/>
      <c r="J497" s="39"/>
      <c r="K497" s="36"/>
      <c r="L497" s="71" t="str">
        <f>IF(AND($D497=الرصيد2!$C$3,$B497&gt;=الرصيد2!$C$4,$B497&lt;=الرصيد2!$C$5),MAX($L$3:$L496)+1,"")</f>
        <v/>
      </c>
    </row>
    <row r="498" spans="2:12" ht="15.75">
      <c r="B498" s="56"/>
      <c r="C498" s="38"/>
      <c r="D498" s="6" t="str">
        <f>+IF(C498="","",LOOKUP(C498,بيانات!$A$3:$A$101,بيانات!$B$3:$B$101))</f>
        <v/>
      </c>
      <c r="E498" s="38"/>
      <c r="F498" s="6" t="str">
        <f>+IF(E498="","",LOOKUP(E498,بيانات!$C$3:$C$6,بيانات!$D$3:D$6))</f>
        <v/>
      </c>
      <c r="G498" s="39"/>
      <c r="H498" s="39"/>
      <c r="I498" s="39"/>
      <c r="J498" s="39"/>
      <c r="K498" s="36"/>
      <c r="L498" s="71" t="str">
        <f>IF(AND($D498=الرصيد2!$C$3,$B498&gt;=الرصيد2!$C$4,$B498&lt;=الرصيد2!$C$5),MAX($L$3:$L497)+1,"")</f>
        <v/>
      </c>
    </row>
    <row r="499" spans="2:12" ht="15.75">
      <c r="B499" s="56"/>
      <c r="C499" s="38"/>
      <c r="D499" s="6" t="str">
        <f>+IF(C499="","",LOOKUP(C499,بيانات!$A$3:$A$101,بيانات!$B$3:$B$101))</f>
        <v/>
      </c>
      <c r="E499" s="38"/>
      <c r="F499" s="6" t="str">
        <f>+IF(E499="","",LOOKUP(E499,بيانات!$C$3:$C$6,بيانات!$D$3:D$6))</f>
        <v/>
      </c>
      <c r="G499" s="39"/>
      <c r="H499" s="39"/>
      <c r="I499" s="39"/>
      <c r="J499" s="39"/>
      <c r="K499" s="36"/>
      <c r="L499" s="71" t="str">
        <f>IF(AND($D499=الرصيد2!$C$3,$B499&gt;=الرصيد2!$C$4,$B499&lt;=الرصيد2!$C$5),MAX($L$3:$L498)+1,"")</f>
        <v/>
      </c>
    </row>
    <row r="500" spans="2:12" ht="15.75">
      <c r="B500" s="56"/>
      <c r="C500" s="38"/>
      <c r="D500" s="6" t="str">
        <f>+IF(C500="","",LOOKUP(C500,بيانات!$A$3:$A$101,بيانات!$B$3:$B$101))</f>
        <v/>
      </c>
      <c r="E500" s="38"/>
      <c r="F500" s="6" t="str">
        <f>+IF(E500="","",LOOKUP(E500,بيانات!$C$3:$C$6,بيانات!$D$3:D$6))</f>
        <v/>
      </c>
      <c r="G500" s="39"/>
      <c r="H500" s="39"/>
      <c r="I500" s="39"/>
      <c r="J500" s="39"/>
      <c r="K500" s="36"/>
      <c r="L500" s="71" t="str">
        <f>IF(AND($D500=الرصيد2!$C$3,$B500&gt;=الرصيد2!$C$4,$B500&lt;=الرصيد2!$C$5),MAX($L$3:$L499)+1,"")</f>
        <v/>
      </c>
    </row>
    <row r="501" spans="2:12" ht="15.75">
      <c r="B501" s="56"/>
      <c r="C501" s="38"/>
      <c r="D501" s="6" t="str">
        <f>+IF(C501="","",LOOKUP(C501,بيانات!$A$3:$A$101,بيانات!$B$3:$B$101))</f>
        <v/>
      </c>
      <c r="E501" s="38"/>
      <c r="F501" s="6" t="str">
        <f>+IF(E501="","",LOOKUP(E501,بيانات!$C$3:$C$6,بيانات!$D$3:D$6))</f>
        <v/>
      </c>
      <c r="G501" s="39"/>
      <c r="H501" s="39"/>
      <c r="I501" s="39"/>
      <c r="J501" s="39"/>
      <c r="K501" s="36"/>
      <c r="L501" s="71" t="str">
        <f>IF(AND($D501=الرصيد2!$C$3,$B501&gt;=الرصيد2!$C$4,$B501&lt;=الرصيد2!$C$5),MAX($L$3:$L500)+1,"")</f>
        <v/>
      </c>
    </row>
    <row r="502" spans="2:12" ht="15.75">
      <c r="B502" s="56"/>
      <c r="C502" s="38"/>
      <c r="D502" s="6" t="str">
        <f>+IF(C502="","",LOOKUP(C502,بيانات!$A$3:$A$101,بيانات!$B$3:$B$101))</f>
        <v/>
      </c>
      <c r="E502" s="38"/>
      <c r="F502" s="6" t="str">
        <f>+IF(E502="","",LOOKUP(E502,بيانات!$C$3:$C$6,بيانات!$D$3:D$6))</f>
        <v/>
      </c>
      <c r="G502" s="39"/>
      <c r="H502" s="39"/>
      <c r="I502" s="39"/>
      <c r="J502" s="39"/>
      <c r="K502" s="36"/>
      <c r="L502" s="71" t="str">
        <f>IF(AND($D502=الرصيد2!$C$3,$B502&gt;=الرصيد2!$C$4,$B502&lt;=الرصيد2!$C$5),MAX($L$3:$L501)+1,"")</f>
        <v/>
      </c>
    </row>
    <row r="503" spans="2:12" ht="15.75">
      <c r="B503" s="56"/>
      <c r="C503" s="38"/>
      <c r="D503" s="6" t="str">
        <f>+IF(C503="","",LOOKUP(C503,بيانات!$A$3:$A$101,بيانات!$B$3:$B$101))</f>
        <v/>
      </c>
      <c r="E503" s="38"/>
      <c r="F503" s="6" t="str">
        <f>+IF(E503="","",LOOKUP(E503,بيانات!$C$3:$C$6,بيانات!$D$3:D$6))</f>
        <v/>
      </c>
      <c r="G503" s="39"/>
      <c r="H503" s="39"/>
      <c r="I503" s="39"/>
      <c r="J503" s="39"/>
      <c r="K503" s="36"/>
      <c r="L503" s="71" t="str">
        <f>IF(AND($D503=الرصيد2!$C$3,$B503&gt;=الرصيد2!$C$4,$B503&lt;=الرصيد2!$C$5),MAX($L$3:$L502)+1,"")</f>
        <v/>
      </c>
    </row>
    <row r="504" spans="2:12" ht="15.75">
      <c r="B504" s="56"/>
      <c r="C504" s="38"/>
      <c r="D504" s="6" t="str">
        <f>+IF(C504="","",LOOKUP(C504,بيانات!$A$3:$A$101,بيانات!$B$3:$B$101))</f>
        <v/>
      </c>
      <c r="E504" s="38"/>
      <c r="F504" s="6" t="str">
        <f>+IF(E504="","",LOOKUP(E504,بيانات!$C$3:$C$6,بيانات!$D$3:D$6))</f>
        <v/>
      </c>
      <c r="G504" s="39"/>
      <c r="H504" s="39"/>
      <c r="I504" s="39"/>
      <c r="J504" s="39"/>
      <c r="K504" s="36"/>
      <c r="L504" s="71" t="str">
        <f>IF(AND($D504=الرصيد2!$C$3,$B504&gt;=الرصيد2!$C$4,$B504&lt;=الرصيد2!$C$5),MAX($L$3:$L503)+1,"")</f>
        <v/>
      </c>
    </row>
    <row r="505" spans="2:12" ht="15.75">
      <c r="B505" s="56"/>
      <c r="C505" s="38"/>
      <c r="D505" s="6" t="str">
        <f>+IF(C505="","",LOOKUP(C505,بيانات!$A$3:$A$101,بيانات!$B$3:$B$101))</f>
        <v/>
      </c>
      <c r="E505" s="38"/>
      <c r="F505" s="6" t="str">
        <f>+IF(E505="","",LOOKUP(E505,بيانات!$C$3:$C$6,بيانات!$D$3:D$6))</f>
        <v/>
      </c>
      <c r="G505" s="39"/>
      <c r="H505" s="39"/>
      <c r="I505" s="39"/>
      <c r="J505" s="39"/>
      <c r="K505" s="36"/>
      <c r="L505" s="71" t="str">
        <f>IF(AND($D505=الرصيد2!$C$3,$B505&gt;=الرصيد2!$C$4,$B505&lt;=الرصيد2!$C$5),MAX($L$3:$L504)+1,"")</f>
        <v/>
      </c>
    </row>
    <row r="506" spans="2:12" ht="15.75">
      <c r="B506" s="56"/>
      <c r="C506" s="38"/>
      <c r="D506" s="6" t="str">
        <f>+IF(C506="","",LOOKUP(C506,بيانات!$A$3:$A$101,بيانات!$B$3:$B$101))</f>
        <v/>
      </c>
      <c r="E506" s="38"/>
      <c r="F506" s="6" t="str">
        <f>+IF(E506="","",LOOKUP(E506,بيانات!$C$3:$C$6,بيانات!$D$3:D$6))</f>
        <v/>
      </c>
      <c r="G506" s="39"/>
      <c r="H506" s="39"/>
      <c r="I506" s="39"/>
      <c r="J506" s="39"/>
      <c r="K506" s="36"/>
      <c r="L506" s="71" t="str">
        <f>IF(AND($D506=الرصيد2!$C$3,$B506&gt;=الرصيد2!$C$4,$B506&lt;=الرصيد2!$C$5),MAX($L$3:$L505)+1,"")</f>
        <v/>
      </c>
    </row>
    <row r="507" spans="2:12" ht="15.75">
      <c r="B507" s="56"/>
      <c r="C507" s="38"/>
      <c r="D507" s="6" t="str">
        <f>+IF(C507="","",LOOKUP(C507,بيانات!$A$3:$A$101,بيانات!$B$3:$B$101))</f>
        <v/>
      </c>
      <c r="E507" s="38"/>
      <c r="F507" s="6" t="str">
        <f>+IF(E507="","",LOOKUP(E507,بيانات!$C$3:$C$6,بيانات!$D$3:D$6))</f>
        <v/>
      </c>
      <c r="G507" s="39"/>
      <c r="H507" s="39"/>
      <c r="I507" s="39"/>
      <c r="J507" s="39"/>
      <c r="K507" s="36"/>
      <c r="L507" s="71" t="str">
        <f>IF(AND($D507=الرصيد2!$C$3,$B507&gt;=الرصيد2!$C$4,$B507&lt;=الرصيد2!$C$5),MAX($L$3:$L506)+1,"")</f>
        <v/>
      </c>
    </row>
    <row r="508" spans="2:12" ht="15.75">
      <c r="B508" s="56"/>
      <c r="C508" s="38"/>
      <c r="D508" s="6" t="str">
        <f>+IF(C508="","",LOOKUP(C508,بيانات!$A$3:$A$101,بيانات!$B$3:$B$101))</f>
        <v/>
      </c>
      <c r="E508" s="38"/>
      <c r="F508" s="6" t="str">
        <f>+IF(E508="","",LOOKUP(E508,بيانات!$C$3:$C$6,بيانات!$D$3:D$6))</f>
        <v/>
      </c>
      <c r="G508" s="39"/>
      <c r="H508" s="39"/>
      <c r="I508" s="39"/>
      <c r="J508" s="39"/>
      <c r="K508" s="36"/>
      <c r="L508" s="71" t="str">
        <f>IF(AND($D508=الرصيد2!$C$3,$B508&gt;=الرصيد2!$C$4,$B508&lt;=الرصيد2!$C$5),MAX($L$3:$L507)+1,"")</f>
        <v/>
      </c>
    </row>
    <row r="509" spans="2:12" ht="15.75">
      <c r="B509" s="56"/>
      <c r="C509" s="38"/>
      <c r="D509" s="6" t="str">
        <f>+IF(C509="","",LOOKUP(C509,بيانات!$A$3:$A$101,بيانات!$B$3:$B$101))</f>
        <v/>
      </c>
      <c r="E509" s="38"/>
      <c r="F509" s="6" t="str">
        <f>+IF(E509="","",LOOKUP(E509,بيانات!$C$3:$C$6,بيانات!$D$3:D$6))</f>
        <v/>
      </c>
      <c r="G509" s="39"/>
      <c r="H509" s="39"/>
      <c r="I509" s="39"/>
      <c r="J509" s="39"/>
      <c r="K509" s="36"/>
      <c r="L509" s="71" t="str">
        <f>IF(AND($D509=الرصيد2!$C$3,$B509&gt;=الرصيد2!$C$4,$B509&lt;=الرصيد2!$C$5),MAX($L$3:$L508)+1,"")</f>
        <v/>
      </c>
    </row>
    <row r="510" spans="2:12" ht="15.75">
      <c r="B510" s="56"/>
      <c r="C510" s="38"/>
      <c r="D510" s="6" t="str">
        <f>+IF(C510="","",LOOKUP(C510,بيانات!$A$3:$A$101,بيانات!$B$3:$B$101))</f>
        <v/>
      </c>
      <c r="E510" s="38"/>
      <c r="F510" s="6" t="str">
        <f>+IF(E510="","",LOOKUP(E510,بيانات!$C$3:$C$6,بيانات!$D$3:D$6))</f>
        <v/>
      </c>
      <c r="G510" s="39"/>
      <c r="H510" s="39"/>
      <c r="I510" s="39"/>
      <c r="J510" s="39"/>
      <c r="K510" s="36"/>
      <c r="L510" s="71" t="str">
        <f>IF(AND($D510=الرصيد2!$C$3,$B510&gt;=الرصيد2!$C$4,$B510&lt;=الرصيد2!$C$5),MAX($L$3:$L509)+1,"")</f>
        <v/>
      </c>
    </row>
    <row r="511" spans="2:12" ht="15.75">
      <c r="B511" s="56"/>
      <c r="C511" s="38"/>
      <c r="D511" s="6" t="str">
        <f>+IF(C511="","",LOOKUP(C511,بيانات!$A$3:$A$101,بيانات!$B$3:$B$101))</f>
        <v/>
      </c>
      <c r="E511" s="38"/>
      <c r="F511" s="6" t="str">
        <f>+IF(E511="","",LOOKUP(E511,بيانات!$C$3:$C$6,بيانات!$D$3:D$6))</f>
        <v/>
      </c>
      <c r="G511" s="39"/>
      <c r="H511" s="39"/>
      <c r="I511" s="39"/>
      <c r="J511" s="39"/>
      <c r="K511" s="36"/>
      <c r="L511" s="71" t="str">
        <f>IF(AND($D511=الرصيد2!$C$3,$B511&gt;=الرصيد2!$C$4,$B511&lt;=الرصيد2!$C$5),MAX($L$3:$L510)+1,"")</f>
        <v/>
      </c>
    </row>
    <row r="512" spans="2:12" ht="15.75">
      <c r="B512" s="56"/>
      <c r="C512" s="38"/>
      <c r="D512" s="6" t="str">
        <f>+IF(C512="","",LOOKUP(C512,بيانات!$A$3:$A$101,بيانات!$B$3:$B$101))</f>
        <v/>
      </c>
      <c r="E512" s="38"/>
      <c r="F512" s="6" t="str">
        <f>+IF(E512="","",LOOKUP(E512,بيانات!$C$3:$C$6,بيانات!$D$3:D$6))</f>
        <v/>
      </c>
      <c r="G512" s="39"/>
      <c r="H512" s="39"/>
      <c r="I512" s="39"/>
      <c r="J512" s="39"/>
      <c r="K512" s="36"/>
      <c r="L512" s="71" t="str">
        <f>IF(AND($D512=الرصيد2!$C$3,$B512&gt;=الرصيد2!$C$4,$B512&lt;=الرصيد2!$C$5),MAX($L$3:$L511)+1,"")</f>
        <v/>
      </c>
    </row>
    <row r="513" spans="2:12" ht="15.75">
      <c r="B513" s="56"/>
      <c r="C513" s="38"/>
      <c r="D513" s="6" t="str">
        <f>+IF(C513="","",LOOKUP(C513,بيانات!$A$3:$A$101,بيانات!$B$3:$B$101))</f>
        <v/>
      </c>
      <c r="E513" s="38"/>
      <c r="F513" s="6" t="str">
        <f>+IF(E513="","",LOOKUP(E513,بيانات!$C$3:$C$6,بيانات!$D$3:D$6))</f>
        <v/>
      </c>
      <c r="G513" s="39"/>
      <c r="H513" s="39"/>
      <c r="I513" s="39"/>
      <c r="J513" s="39"/>
      <c r="K513" s="36"/>
      <c r="L513" s="71" t="str">
        <f>IF(AND($D513=الرصيد2!$C$3,$B513&gt;=الرصيد2!$C$4,$B513&lt;=الرصيد2!$C$5),MAX($L$3:$L512)+1,"")</f>
        <v/>
      </c>
    </row>
    <row r="514" spans="2:12" ht="15.75">
      <c r="B514" s="56"/>
      <c r="C514" s="38"/>
      <c r="D514" s="6" t="str">
        <f>+IF(C514="","",LOOKUP(C514,بيانات!$A$3:$A$101,بيانات!$B$3:$B$101))</f>
        <v/>
      </c>
      <c r="E514" s="38"/>
      <c r="F514" s="6" t="str">
        <f>+IF(E514="","",LOOKUP(E514,بيانات!$C$3:$C$6,بيانات!$D$3:D$6))</f>
        <v/>
      </c>
      <c r="G514" s="39"/>
      <c r="H514" s="39"/>
      <c r="I514" s="39"/>
      <c r="J514" s="39"/>
      <c r="K514" s="36"/>
      <c r="L514" s="71" t="str">
        <f>IF(AND($D514=الرصيد2!$C$3,$B514&gt;=الرصيد2!$C$4,$B514&lt;=الرصيد2!$C$5),MAX($L$3:$L513)+1,"")</f>
        <v/>
      </c>
    </row>
    <row r="515" spans="2:12" ht="15.75">
      <c r="B515" s="56"/>
      <c r="C515" s="38"/>
      <c r="D515" s="6" t="str">
        <f>+IF(C515="","",LOOKUP(C515,بيانات!$A$3:$A$101,بيانات!$B$3:$B$101))</f>
        <v/>
      </c>
      <c r="E515" s="38"/>
      <c r="F515" s="6" t="str">
        <f>+IF(E515="","",LOOKUP(E515,بيانات!$C$3:$C$6,بيانات!$D$3:D$6))</f>
        <v/>
      </c>
      <c r="G515" s="39"/>
      <c r="H515" s="39"/>
      <c r="I515" s="39"/>
      <c r="J515" s="39"/>
      <c r="K515" s="36"/>
      <c r="L515" s="71" t="str">
        <f>IF(AND($D515=الرصيد2!$C$3,$B515&gt;=الرصيد2!$C$4,$B515&lt;=الرصيد2!$C$5),MAX($L$3:$L514)+1,"")</f>
        <v/>
      </c>
    </row>
    <row r="516" spans="2:12" ht="15.75">
      <c r="B516" s="56"/>
      <c r="C516" s="38"/>
      <c r="D516" s="6" t="str">
        <f>+IF(C516="","",LOOKUP(C516,بيانات!$A$3:$A$101,بيانات!$B$3:$B$101))</f>
        <v/>
      </c>
      <c r="E516" s="38"/>
      <c r="F516" s="6" t="str">
        <f>+IF(E516="","",LOOKUP(E516,بيانات!$C$3:$C$6,بيانات!$D$3:D$6))</f>
        <v/>
      </c>
      <c r="G516" s="39"/>
      <c r="H516" s="39"/>
      <c r="I516" s="39"/>
      <c r="J516" s="39"/>
      <c r="K516" s="36"/>
      <c r="L516" s="71" t="str">
        <f>IF(AND($D516=الرصيد2!$C$3,$B516&gt;=الرصيد2!$C$4,$B516&lt;=الرصيد2!$C$5),MAX($L$3:$L515)+1,"")</f>
        <v/>
      </c>
    </row>
    <row r="517" spans="2:12" ht="15.75">
      <c r="B517" s="56"/>
      <c r="C517" s="38"/>
      <c r="D517" s="6" t="str">
        <f>+IF(C517="","",LOOKUP(C517,بيانات!$A$3:$A$101,بيانات!$B$3:$B$101))</f>
        <v/>
      </c>
      <c r="E517" s="38"/>
      <c r="F517" s="6" t="str">
        <f>+IF(E517="","",LOOKUP(E517,بيانات!$C$3:$C$6,بيانات!$D$3:D$6))</f>
        <v/>
      </c>
      <c r="G517" s="39"/>
      <c r="H517" s="39"/>
      <c r="I517" s="39"/>
      <c r="J517" s="39"/>
      <c r="K517" s="36"/>
      <c r="L517" s="71" t="str">
        <f>IF(AND($D517=الرصيد2!$C$3,$B517&gt;=الرصيد2!$C$4,$B517&lt;=الرصيد2!$C$5),MAX($L$3:$L516)+1,"")</f>
        <v/>
      </c>
    </row>
    <row r="518" spans="2:12" ht="15.75">
      <c r="B518" s="56"/>
      <c r="C518" s="38"/>
      <c r="D518" s="6" t="str">
        <f>+IF(C518="","",LOOKUP(C518,بيانات!$A$3:$A$101,بيانات!$B$3:$B$101))</f>
        <v/>
      </c>
      <c r="E518" s="38"/>
      <c r="F518" s="6" t="str">
        <f>+IF(E518="","",LOOKUP(E518,بيانات!$C$3:$C$6,بيانات!$D$3:D$6))</f>
        <v/>
      </c>
      <c r="G518" s="39"/>
      <c r="H518" s="39"/>
      <c r="I518" s="39"/>
      <c r="J518" s="39"/>
      <c r="K518" s="36"/>
      <c r="L518" s="71" t="str">
        <f>IF(AND($D518=الرصيد2!$C$3,$B518&gt;=الرصيد2!$C$4,$B518&lt;=الرصيد2!$C$5),MAX($L$3:$L517)+1,"")</f>
        <v/>
      </c>
    </row>
    <row r="519" spans="2:12" ht="15.75">
      <c r="B519" s="56"/>
      <c r="C519" s="38"/>
      <c r="D519" s="6" t="str">
        <f>+IF(C519="","",LOOKUP(C519,بيانات!$A$3:$A$101,بيانات!$B$3:$B$101))</f>
        <v/>
      </c>
      <c r="E519" s="38"/>
      <c r="F519" s="6" t="str">
        <f>+IF(E519="","",LOOKUP(E519,بيانات!$C$3:$C$6,بيانات!$D$3:D$6))</f>
        <v/>
      </c>
      <c r="G519" s="39"/>
      <c r="H519" s="39"/>
      <c r="I519" s="39"/>
      <c r="J519" s="39"/>
      <c r="K519" s="36"/>
      <c r="L519" s="71" t="str">
        <f>IF(AND($D519=الرصيد2!$C$3,$B519&gt;=الرصيد2!$C$4,$B519&lt;=الرصيد2!$C$5),MAX($L$3:$L518)+1,"")</f>
        <v/>
      </c>
    </row>
    <row r="520" spans="2:12" ht="15.75">
      <c r="B520" s="56"/>
      <c r="C520" s="38"/>
      <c r="D520" s="6" t="str">
        <f>+IF(C520="","",LOOKUP(C520,بيانات!$A$3:$A$101,بيانات!$B$3:$B$101))</f>
        <v/>
      </c>
      <c r="E520" s="38"/>
      <c r="F520" s="6" t="str">
        <f>+IF(E520="","",LOOKUP(E520,بيانات!$C$3:$C$6,بيانات!$D$3:D$6))</f>
        <v/>
      </c>
      <c r="G520" s="39"/>
      <c r="H520" s="39"/>
      <c r="I520" s="39"/>
      <c r="J520" s="39"/>
      <c r="K520" s="36"/>
      <c r="L520" s="71" t="str">
        <f>IF(AND($D520=الرصيد2!$C$3,$B520&gt;=الرصيد2!$C$4,$B520&lt;=الرصيد2!$C$5),MAX($L$3:$L519)+1,"")</f>
        <v/>
      </c>
    </row>
    <row r="521" spans="2:12" ht="15.75">
      <c r="B521" s="56"/>
      <c r="C521" s="38"/>
      <c r="D521" s="6" t="str">
        <f>+IF(C521="","",LOOKUP(C521,بيانات!$A$3:$A$101,بيانات!$B$3:$B$101))</f>
        <v/>
      </c>
      <c r="E521" s="38"/>
      <c r="F521" s="6" t="str">
        <f>+IF(E521="","",LOOKUP(E521,بيانات!$C$3:$C$6,بيانات!$D$3:D$6))</f>
        <v/>
      </c>
      <c r="G521" s="39"/>
      <c r="H521" s="39"/>
      <c r="I521" s="39"/>
      <c r="J521" s="39"/>
      <c r="K521" s="36"/>
      <c r="L521" s="71" t="str">
        <f>IF(AND($D521=الرصيد2!$C$3,$B521&gt;=الرصيد2!$C$4,$B521&lt;=الرصيد2!$C$5),MAX($L$3:$L520)+1,"")</f>
        <v/>
      </c>
    </row>
    <row r="522" spans="2:12" ht="15.75">
      <c r="B522" s="56"/>
      <c r="C522" s="38"/>
      <c r="D522" s="6" t="str">
        <f>+IF(C522="","",LOOKUP(C522,بيانات!$A$3:$A$101,بيانات!$B$3:$B$101))</f>
        <v/>
      </c>
      <c r="E522" s="38"/>
      <c r="F522" s="6" t="str">
        <f>+IF(E522="","",LOOKUP(E522,بيانات!$C$3:$C$6,بيانات!$D$3:D$6))</f>
        <v/>
      </c>
      <c r="G522" s="39"/>
      <c r="H522" s="39"/>
      <c r="I522" s="39"/>
      <c r="J522" s="39"/>
      <c r="K522" s="36"/>
      <c r="L522" s="71" t="str">
        <f>IF(AND($D522=الرصيد2!$C$3,$B522&gt;=الرصيد2!$C$4,$B522&lt;=الرصيد2!$C$5),MAX($L$3:$L521)+1,"")</f>
        <v/>
      </c>
    </row>
    <row r="523" spans="2:12" ht="15.75">
      <c r="B523" s="56"/>
      <c r="C523" s="38"/>
      <c r="D523" s="6" t="str">
        <f>+IF(C523="","",LOOKUP(C523,بيانات!$A$3:$A$101,بيانات!$B$3:$B$101))</f>
        <v/>
      </c>
      <c r="E523" s="38"/>
      <c r="F523" s="6" t="str">
        <f>+IF(E523="","",LOOKUP(E523,بيانات!$C$3:$C$6,بيانات!$D$3:D$6))</f>
        <v/>
      </c>
      <c r="G523" s="39"/>
      <c r="H523" s="39"/>
      <c r="I523" s="39"/>
      <c r="J523" s="39"/>
      <c r="K523" s="36"/>
      <c r="L523" s="71" t="str">
        <f>IF(AND($D523=الرصيد2!$C$3,$B523&gt;=الرصيد2!$C$4,$B523&lt;=الرصيد2!$C$5),MAX($L$3:$L522)+1,"")</f>
        <v/>
      </c>
    </row>
    <row r="524" spans="2:12" ht="15.75">
      <c r="B524" s="56"/>
      <c r="C524" s="38"/>
      <c r="D524" s="6" t="str">
        <f>+IF(C524="","",LOOKUP(C524,بيانات!$A$3:$A$101,بيانات!$B$3:$B$101))</f>
        <v/>
      </c>
      <c r="E524" s="38"/>
      <c r="F524" s="6" t="str">
        <f>+IF(E524="","",LOOKUP(E524,بيانات!$C$3:$C$6,بيانات!$D$3:D$6))</f>
        <v/>
      </c>
      <c r="G524" s="39"/>
      <c r="H524" s="39"/>
      <c r="I524" s="39"/>
      <c r="J524" s="39"/>
      <c r="K524" s="36"/>
      <c r="L524" s="71" t="str">
        <f>IF(AND($D524=الرصيد2!$C$3,$B524&gt;=الرصيد2!$C$4,$B524&lt;=الرصيد2!$C$5),MAX($L$3:$L523)+1,"")</f>
        <v/>
      </c>
    </row>
    <row r="525" spans="2:12" ht="15.75">
      <c r="B525" s="56"/>
      <c r="C525" s="38"/>
      <c r="D525" s="6" t="str">
        <f>+IF(C525="","",LOOKUP(C525,بيانات!$A$3:$A$101,بيانات!$B$3:$B$101))</f>
        <v/>
      </c>
      <c r="E525" s="38"/>
      <c r="F525" s="6" t="str">
        <f>+IF(E525="","",LOOKUP(E525,بيانات!$C$3:$C$6,بيانات!$D$3:D$6))</f>
        <v/>
      </c>
      <c r="G525" s="39"/>
      <c r="H525" s="39"/>
      <c r="I525" s="39"/>
      <c r="J525" s="39"/>
      <c r="K525" s="36"/>
      <c r="L525" s="71" t="str">
        <f>IF(AND($D525=الرصيد2!$C$3,$B525&gt;=الرصيد2!$C$4,$B525&lt;=الرصيد2!$C$5),MAX($L$3:$L524)+1,"")</f>
        <v/>
      </c>
    </row>
    <row r="526" spans="2:12" ht="15.75">
      <c r="B526" s="56"/>
      <c r="C526" s="38"/>
      <c r="D526" s="6" t="str">
        <f>+IF(C526="","",LOOKUP(C526,بيانات!$A$3:$A$101,بيانات!$B$3:$B$101))</f>
        <v/>
      </c>
      <c r="E526" s="38"/>
      <c r="F526" s="6" t="str">
        <f>+IF(E526="","",LOOKUP(E526,بيانات!$C$3:$C$6,بيانات!$D$3:D$6))</f>
        <v/>
      </c>
      <c r="G526" s="39"/>
      <c r="H526" s="39"/>
      <c r="I526" s="39"/>
      <c r="J526" s="39"/>
      <c r="K526" s="36"/>
      <c r="L526" s="71" t="str">
        <f>IF(AND($D526=الرصيد2!$C$3,$B526&gt;=الرصيد2!$C$4,$B526&lt;=الرصيد2!$C$5),MAX($L$3:$L525)+1,"")</f>
        <v/>
      </c>
    </row>
    <row r="527" spans="2:12" ht="15.75">
      <c r="B527" s="56"/>
      <c r="C527" s="38"/>
      <c r="D527" s="6" t="str">
        <f>+IF(C527="","",LOOKUP(C527,بيانات!$A$3:$A$101,بيانات!$B$3:$B$101))</f>
        <v/>
      </c>
      <c r="E527" s="38"/>
      <c r="F527" s="6" t="str">
        <f>+IF(E527="","",LOOKUP(E527,بيانات!$C$3:$C$6,بيانات!$D$3:D$6))</f>
        <v/>
      </c>
      <c r="G527" s="39"/>
      <c r="H527" s="39"/>
      <c r="I527" s="39"/>
      <c r="J527" s="39"/>
      <c r="K527" s="36"/>
      <c r="L527" s="71" t="str">
        <f>IF(AND($D527=الرصيد2!$C$3,$B527&gt;=الرصيد2!$C$4,$B527&lt;=الرصيد2!$C$5),MAX($L$3:$L526)+1,"")</f>
        <v/>
      </c>
    </row>
    <row r="528" spans="2:12" ht="15.75">
      <c r="B528" s="56"/>
      <c r="C528" s="38"/>
      <c r="D528" s="6" t="str">
        <f>+IF(C528="","",LOOKUP(C528,بيانات!$A$3:$A$101,بيانات!$B$3:$B$101))</f>
        <v/>
      </c>
      <c r="E528" s="38"/>
      <c r="F528" s="6" t="str">
        <f>+IF(E528="","",LOOKUP(E528,بيانات!$C$3:$C$6,بيانات!$D$3:D$6))</f>
        <v/>
      </c>
      <c r="G528" s="39"/>
      <c r="H528" s="39"/>
      <c r="I528" s="39"/>
      <c r="J528" s="39"/>
      <c r="K528" s="36"/>
      <c r="L528" s="71" t="str">
        <f>IF(AND($D528=الرصيد2!$C$3,$B528&gt;=الرصيد2!$C$4,$B528&lt;=الرصيد2!$C$5),MAX($L$3:$L527)+1,"")</f>
        <v/>
      </c>
    </row>
    <row r="529" spans="2:12" ht="15.75">
      <c r="B529" s="56"/>
      <c r="C529" s="38"/>
      <c r="D529" s="6" t="str">
        <f>+IF(C529="","",LOOKUP(C529,بيانات!$A$3:$A$101,بيانات!$B$3:$B$101))</f>
        <v/>
      </c>
      <c r="E529" s="38"/>
      <c r="F529" s="6" t="str">
        <f>+IF(E529="","",LOOKUP(E529,بيانات!$C$3:$C$6,بيانات!$D$3:D$6))</f>
        <v/>
      </c>
      <c r="G529" s="39"/>
      <c r="H529" s="39"/>
      <c r="I529" s="39"/>
      <c r="J529" s="39"/>
      <c r="K529" s="36"/>
      <c r="L529" s="71" t="str">
        <f>IF(AND($D529=الرصيد2!$C$3,$B529&gt;=الرصيد2!$C$4,$B529&lt;=الرصيد2!$C$5),MAX($L$3:$L528)+1,"")</f>
        <v/>
      </c>
    </row>
    <row r="530" spans="2:12" ht="15.75">
      <c r="B530" s="56"/>
      <c r="C530" s="38"/>
      <c r="D530" s="6" t="str">
        <f>+IF(C530="","",LOOKUP(C530,بيانات!$A$3:$A$101,بيانات!$B$3:$B$101))</f>
        <v/>
      </c>
      <c r="E530" s="38"/>
      <c r="F530" s="6" t="str">
        <f>+IF(E530="","",LOOKUP(E530,بيانات!$C$3:$C$6,بيانات!$D$3:D$6))</f>
        <v/>
      </c>
      <c r="G530" s="39"/>
      <c r="H530" s="39"/>
      <c r="I530" s="39"/>
      <c r="J530" s="39"/>
      <c r="K530" s="36"/>
      <c r="L530" s="71" t="str">
        <f>IF(AND($D530=الرصيد2!$C$3,$B530&gt;=الرصيد2!$C$4,$B530&lt;=الرصيد2!$C$5),MAX($L$3:$L529)+1,"")</f>
        <v/>
      </c>
    </row>
    <row r="531" spans="2:12" ht="15.75">
      <c r="B531" s="56"/>
      <c r="C531" s="38"/>
      <c r="D531" s="6" t="str">
        <f>+IF(C531="","",LOOKUP(C531,بيانات!$A$3:$A$101,بيانات!$B$3:$B$101))</f>
        <v/>
      </c>
      <c r="E531" s="38"/>
      <c r="F531" s="6" t="str">
        <f>+IF(E531="","",LOOKUP(E531,بيانات!$C$3:$C$6,بيانات!$D$3:D$6))</f>
        <v/>
      </c>
      <c r="G531" s="39"/>
      <c r="H531" s="39"/>
      <c r="I531" s="39"/>
      <c r="J531" s="39"/>
      <c r="K531" s="36"/>
      <c r="L531" s="71" t="str">
        <f>IF(AND($D531=الرصيد2!$C$3,$B531&gt;=الرصيد2!$C$4,$B531&lt;=الرصيد2!$C$5),MAX($L$3:$L530)+1,"")</f>
        <v/>
      </c>
    </row>
    <row r="532" spans="2:12" ht="15.75">
      <c r="B532" s="56"/>
      <c r="C532" s="38"/>
      <c r="D532" s="6" t="str">
        <f>+IF(C532="","",LOOKUP(C532,بيانات!$A$3:$A$101,بيانات!$B$3:$B$101))</f>
        <v/>
      </c>
      <c r="E532" s="38"/>
      <c r="F532" s="6" t="str">
        <f>+IF(E532="","",LOOKUP(E532,بيانات!$C$3:$C$6,بيانات!$D$3:D$6))</f>
        <v/>
      </c>
      <c r="G532" s="39"/>
      <c r="H532" s="39"/>
      <c r="I532" s="39"/>
      <c r="J532" s="39"/>
      <c r="K532" s="36"/>
      <c r="L532" s="71" t="str">
        <f>IF(AND($D532=الرصيد2!$C$3,$B532&gt;=الرصيد2!$C$4,$B532&lt;=الرصيد2!$C$5),MAX($L$3:$L531)+1,"")</f>
        <v/>
      </c>
    </row>
    <row r="533" spans="2:12" ht="15.75">
      <c r="B533" s="56"/>
      <c r="C533" s="38"/>
      <c r="D533" s="6" t="str">
        <f>+IF(C533="","",LOOKUP(C533,بيانات!$A$3:$A$101,بيانات!$B$3:$B$101))</f>
        <v/>
      </c>
      <c r="E533" s="38"/>
      <c r="F533" s="6" t="str">
        <f>+IF(E533="","",LOOKUP(E533,بيانات!$C$3:$C$6,بيانات!$D$3:D$6))</f>
        <v/>
      </c>
      <c r="G533" s="39"/>
      <c r="H533" s="39"/>
      <c r="I533" s="39"/>
      <c r="J533" s="39"/>
      <c r="K533" s="36"/>
      <c r="L533" s="71" t="str">
        <f>IF(AND($D533=الرصيد2!$C$3,$B533&gt;=الرصيد2!$C$4,$B533&lt;=الرصيد2!$C$5),MAX($L$3:$L532)+1,"")</f>
        <v/>
      </c>
    </row>
    <row r="534" spans="2:12" ht="15.75">
      <c r="B534" s="56"/>
      <c r="C534" s="38"/>
      <c r="D534" s="6" t="str">
        <f>+IF(C534="","",LOOKUP(C534,بيانات!$A$3:$A$101,بيانات!$B$3:$B$101))</f>
        <v/>
      </c>
      <c r="E534" s="38"/>
      <c r="F534" s="6" t="str">
        <f>+IF(E534="","",LOOKUP(E534,بيانات!$C$3:$C$6,بيانات!$D$3:D$6))</f>
        <v/>
      </c>
      <c r="G534" s="39"/>
      <c r="H534" s="39"/>
      <c r="I534" s="39"/>
      <c r="J534" s="39"/>
      <c r="K534" s="36"/>
      <c r="L534" s="71" t="str">
        <f>IF(AND($D534=الرصيد2!$C$3,$B534&gt;=الرصيد2!$C$4,$B534&lt;=الرصيد2!$C$5),MAX($L$3:$L533)+1,"")</f>
        <v/>
      </c>
    </row>
    <row r="535" spans="2:12" ht="15.75">
      <c r="B535" s="56"/>
      <c r="C535" s="38"/>
      <c r="D535" s="6" t="str">
        <f>+IF(C535="","",LOOKUP(C535,بيانات!$A$3:$A$101,بيانات!$B$3:$B$101))</f>
        <v/>
      </c>
      <c r="E535" s="38"/>
      <c r="F535" s="6" t="str">
        <f>+IF(E535="","",LOOKUP(E535,بيانات!$C$3:$C$6,بيانات!$D$3:D$6))</f>
        <v/>
      </c>
      <c r="G535" s="39"/>
      <c r="H535" s="39"/>
      <c r="I535" s="39"/>
      <c r="J535" s="39"/>
      <c r="K535" s="36"/>
      <c r="L535" s="71" t="str">
        <f>IF(AND($D535=الرصيد2!$C$3,$B535&gt;=الرصيد2!$C$4,$B535&lt;=الرصيد2!$C$5),MAX($L$3:$L534)+1,"")</f>
        <v/>
      </c>
    </row>
    <row r="536" spans="2:12" ht="15.75">
      <c r="B536" s="56"/>
      <c r="C536" s="38"/>
      <c r="D536" s="6" t="str">
        <f>+IF(C536="","",LOOKUP(C536,بيانات!$A$3:$A$101,بيانات!$B$3:$B$101))</f>
        <v/>
      </c>
      <c r="E536" s="38"/>
      <c r="F536" s="6" t="str">
        <f>+IF(E536="","",LOOKUP(E536,بيانات!$C$3:$C$6,بيانات!$D$3:D$6))</f>
        <v/>
      </c>
      <c r="G536" s="39"/>
      <c r="H536" s="39"/>
      <c r="I536" s="39"/>
      <c r="J536" s="39"/>
      <c r="K536" s="36"/>
      <c r="L536" s="71" t="str">
        <f>IF(AND($D536=الرصيد2!$C$3,$B536&gt;=الرصيد2!$C$4,$B536&lt;=الرصيد2!$C$5),MAX($L$3:$L535)+1,"")</f>
        <v/>
      </c>
    </row>
    <row r="537" spans="2:12" ht="15.75">
      <c r="B537" s="56"/>
      <c r="C537" s="38"/>
      <c r="D537" s="6" t="str">
        <f>+IF(C537="","",LOOKUP(C537,بيانات!$A$3:$A$101,بيانات!$B$3:$B$101))</f>
        <v/>
      </c>
      <c r="E537" s="38"/>
      <c r="F537" s="6" t="str">
        <f>+IF(E537="","",LOOKUP(E537,بيانات!$C$3:$C$6,بيانات!$D$3:D$6))</f>
        <v/>
      </c>
      <c r="G537" s="39"/>
      <c r="H537" s="39"/>
      <c r="I537" s="39"/>
      <c r="J537" s="39"/>
      <c r="K537" s="36"/>
      <c r="L537" s="71" t="str">
        <f>IF(AND($D537=الرصيد2!$C$3,$B537&gt;=الرصيد2!$C$4,$B537&lt;=الرصيد2!$C$5),MAX($L$3:$L536)+1,"")</f>
        <v/>
      </c>
    </row>
    <row r="538" spans="2:12" ht="15.75">
      <c r="B538" s="56"/>
      <c r="C538" s="38"/>
      <c r="D538" s="6" t="str">
        <f>+IF(C538="","",LOOKUP(C538,بيانات!$A$3:$A$101,بيانات!$B$3:$B$101))</f>
        <v/>
      </c>
      <c r="E538" s="38"/>
      <c r="F538" s="6" t="str">
        <f>+IF(E538="","",LOOKUP(E538,بيانات!$C$3:$C$6,بيانات!$D$3:D$6))</f>
        <v/>
      </c>
      <c r="G538" s="39"/>
      <c r="H538" s="39"/>
      <c r="I538" s="39"/>
      <c r="J538" s="39"/>
      <c r="K538" s="36"/>
      <c r="L538" s="71" t="str">
        <f>IF(AND($D538=الرصيد2!$C$3,$B538&gt;=الرصيد2!$C$4,$B538&lt;=الرصيد2!$C$5),MAX($L$3:$L537)+1,"")</f>
        <v/>
      </c>
    </row>
    <row r="539" spans="2:12" ht="15.75">
      <c r="B539" s="56"/>
      <c r="C539" s="38"/>
      <c r="D539" s="6" t="str">
        <f>+IF(C539="","",LOOKUP(C539,بيانات!$A$3:$A$101,بيانات!$B$3:$B$101))</f>
        <v/>
      </c>
      <c r="E539" s="38"/>
      <c r="F539" s="6" t="str">
        <f>+IF(E539="","",LOOKUP(E539,بيانات!$C$3:$C$6,بيانات!$D$3:D$6))</f>
        <v/>
      </c>
      <c r="G539" s="39"/>
      <c r="H539" s="39"/>
      <c r="I539" s="39"/>
      <c r="J539" s="39"/>
      <c r="K539" s="36"/>
      <c r="L539" s="71" t="str">
        <f>IF(AND($D539=الرصيد2!$C$3,$B539&gt;=الرصيد2!$C$4,$B539&lt;=الرصيد2!$C$5),MAX($L$3:$L538)+1,"")</f>
        <v/>
      </c>
    </row>
    <row r="540" spans="2:12" ht="15.75">
      <c r="B540" s="56"/>
      <c r="C540" s="38"/>
      <c r="D540" s="6" t="str">
        <f>+IF(C540="","",LOOKUP(C540,بيانات!$A$3:$A$101,بيانات!$B$3:$B$101))</f>
        <v/>
      </c>
      <c r="E540" s="38"/>
      <c r="F540" s="6" t="str">
        <f>+IF(E540="","",LOOKUP(E540,بيانات!$C$3:$C$6,بيانات!$D$3:D$6))</f>
        <v/>
      </c>
      <c r="G540" s="39"/>
      <c r="H540" s="39"/>
      <c r="I540" s="39"/>
      <c r="J540" s="39"/>
      <c r="K540" s="36"/>
      <c r="L540" s="71" t="str">
        <f>IF(AND($D540=الرصيد2!$C$3,$B540&gt;=الرصيد2!$C$4,$B540&lt;=الرصيد2!$C$5),MAX($L$3:$L539)+1,"")</f>
        <v/>
      </c>
    </row>
    <row r="541" spans="2:12" ht="15.75">
      <c r="B541" s="56"/>
      <c r="C541" s="38"/>
      <c r="D541" s="6" t="str">
        <f>+IF(C541="","",LOOKUP(C541,بيانات!$A$3:$A$101,بيانات!$B$3:$B$101))</f>
        <v/>
      </c>
      <c r="E541" s="38"/>
      <c r="F541" s="6" t="str">
        <f>+IF(E541="","",LOOKUP(E541,بيانات!$C$3:$C$6,بيانات!$D$3:D$6))</f>
        <v/>
      </c>
      <c r="G541" s="39"/>
      <c r="H541" s="39"/>
      <c r="I541" s="39"/>
      <c r="J541" s="39"/>
      <c r="K541" s="36"/>
      <c r="L541" s="71" t="str">
        <f>IF(AND($D541=الرصيد2!$C$3,$B541&gt;=الرصيد2!$C$4,$B541&lt;=الرصيد2!$C$5),MAX($L$3:$L540)+1,"")</f>
        <v/>
      </c>
    </row>
    <row r="542" spans="2:12" ht="15.75">
      <c r="B542" s="56"/>
      <c r="C542" s="38"/>
      <c r="D542" s="6" t="str">
        <f>+IF(C542="","",LOOKUP(C542,بيانات!$A$3:$A$101,بيانات!$B$3:$B$101))</f>
        <v/>
      </c>
      <c r="E542" s="38"/>
      <c r="F542" s="6" t="str">
        <f>+IF(E542="","",LOOKUP(E542,بيانات!$C$3:$C$6,بيانات!$D$3:D$6))</f>
        <v/>
      </c>
      <c r="G542" s="39"/>
      <c r="H542" s="39"/>
      <c r="I542" s="39"/>
      <c r="J542" s="39"/>
      <c r="K542" s="36"/>
      <c r="L542" s="71" t="str">
        <f>IF(AND($D542=الرصيد2!$C$3,$B542&gt;=الرصيد2!$C$4,$B542&lt;=الرصيد2!$C$5),MAX($L$3:$L541)+1,"")</f>
        <v/>
      </c>
    </row>
    <row r="543" spans="2:12" ht="15.75">
      <c r="B543" s="56"/>
      <c r="C543" s="38"/>
      <c r="D543" s="6" t="str">
        <f>+IF(C543="","",LOOKUP(C543,بيانات!$A$3:$A$101,بيانات!$B$3:$B$101))</f>
        <v/>
      </c>
      <c r="E543" s="38"/>
      <c r="F543" s="6" t="str">
        <f>+IF(E543="","",LOOKUP(E543,بيانات!$C$3:$C$6,بيانات!$D$3:D$6))</f>
        <v/>
      </c>
      <c r="G543" s="39"/>
      <c r="H543" s="39"/>
      <c r="I543" s="39"/>
      <c r="J543" s="39"/>
      <c r="K543" s="36"/>
      <c r="L543" s="71" t="str">
        <f>IF(AND($D543=الرصيد2!$C$3,$B543&gt;=الرصيد2!$C$4,$B543&lt;=الرصيد2!$C$5),MAX($L$3:$L542)+1,"")</f>
        <v/>
      </c>
    </row>
    <row r="544" spans="2:12" ht="15.75">
      <c r="B544" s="56"/>
      <c r="C544" s="38"/>
      <c r="D544" s="6" t="str">
        <f>+IF(C544="","",LOOKUP(C544,بيانات!$A$3:$A$101,بيانات!$B$3:$B$101))</f>
        <v/>
      </c>
      <c r="E544" s="38"/>
      <c r="F544" s="6" t="str">
        <f>+IF(E544="","",LOOKUP(E544,بيانات!$C$3:$C$6,بيانات!$D$3:D$6))</f>
        <v/>
      </c>
      <c r="G544" s="39"/>
      <c r="H544" s="39"/>
      <c r="I544" s="39"/>
      <c r="J544" s="39"/>
      <c r="K544" s="36"/>
      <c r="L544" s="71" t="str">
        <f>IF(AND($D544=الرصيد2!$C$3,$B544&gt;=الرصيد2!$C$4,$B544&lt;=الرصيد2!$C$5),MAX($L$3:$L543)+1,"")</f>
        <v/>
      </c>
    </row>
    <row r="545" spans="2:12" ht="15.75">
      <c r="B545" s="56"/>
      <c r="C545" s="38"/>
      <c r="D545" s="6" t="str">
        <f>+IF(C545="","",LOOKUP(C545,بيانات!$A$3:$A$101,بيانات!$B$3:$B$101))</f>
        <v/>
      </c>
      <c r="E545" s="38"/>
      <c r="F545" s="6" t="str">
        <f>+IF(E545="","",LOOKUP(E545,بيانات!$C$3:$C$6,بيانات!$D$3:D$6))</f>
        <v/>
      </c>
      <c r="G545" s="39"/>
      <c r="H545" s="39"/>
      <c r="I545" s="39"/>
      <c r="J545" s="39"/>
      <c r="K545" s="36"/>
      <c r="L545" s="71" t="str">
        <f>IF(AND($D545=الرصيد2!$C$3,$B545&gt;=الرصيد2!$C$4,$B545&lt;=الرصيد2!$C$5),MAX($L$3:$L544)+1,"")</f>
        <v/>
      </c>
    </row>
    <row r="546" spans="2:12" ht="15.75">
      <c r="B546" s="56"/>
      <c r="C546" s="38"/>
      <c r="D546" s="6" t="str">
        <f>+IF(C546="","",LOOKUP(C546,بيانات!$A$3:$A$101,بيانات!$B$3:$B$101))</f>
        <v/>
      </c>
      <c r="E546" s="38"/>
      <c r="F546" s="6" t="str">
        <f>+IF(E546="","",LOOKUP(E546,بيانات!$C$3:$C$6,بيانات!$D$3:D$6))</f>
        <v/>
      </c>
      <c r="G546" s="39"/>
      <c r="H546" s="39"/>
      <c r="I546" s="39"/>
      <c r="J546" s="39"/>
      <c r="K546" s="36"/>
      <c r="L546" s="71" t="str">
        <f>IF(AND($D546=الرصيد2!$C$3,$B546&gt;=الرصيد2!$C$4,$B546&lt;=الرصيد2!$C$5),MAX($L$3:$L545)+1,"")</f>
        <v/>
      </c>
    </row>
    <row r="547" spans="2:12" ht="15.75">
      <c r="B547" s="56"/>
      <c r="C547" s="38"/>
      <c r="D547" s="6" t="str">
        <f>+IF(C547="","",LOOKUP(C547,بيانات!$A$3:$A$101,بيانات!$B$3:$B$101))</f>
        <v/>
      </c>
      <c r="E547" s="38"/>
      <c r="F547" s="6" t="str">
        <f>+IF(E547="","",LOOKUP(E547,بيانات!$C$3:$C$6,بيانات!$D$3:D$6))</f>
        <v/>
      </c>
      <c r="G547" s="39"/>
      <c r="H547" s="39"/>
      <c r="I547" s="39"/>
      <c r="J547" s="39"/>
      <c r="K547" s="36"/>
      <c r="L547" s="71" t="str">
        <f>IF(AND($D547=الرصيد2!$C$3,$B547&gt;=الرصيد2!$C$4,$B547&lt;=الرصيد2!$C$5),MAX($L$3:$L546)+1,"")</f>
        <v/>
      </c>
    </row>
    <row r="548" spans="2:12" ht="15.75">
      <c r="B548" s="56"/>
      <c r="C548" s="38"/>
      <c r="D548" s="6" t="str">
        <f>+IF(C548="","",LOOKUP(C548,بيانات!$A$3:$A$101,بيانات!$B$3:$B$101))</f>
        <v/>
      </c>
      <c r="E548" s="38"/>
      <c r="F548" s="6" t="str">
        <f>+IF(E548="","",LOOKUP(E548,بيانات!$C$3:$C$6,بيانات!$D$3:D$6))</f>
        <v/>
      </c>
      <c r="G548" s="39"/>
      <c r="H548" s="39"/>
      <c r="I548" s="39"/>
      <c r="J548" s="39"/>
      <c r="K548" s="36"/>
      <c r="L548" s="71" t="str">
        <f>IF(AND($D548=الرصيد2!$C$3,$B548&gt;=الرصيد2!$C$4,$B548&lt;=الرصيد2!$C$5),MAX($L$3:$L547)+1,"")</f>
        <v/>
      </c>
    </row>
    <row r="549" spans="2:12" ht="15.75">
      <c r="B549" s="56"/>
      <c r="C549" s="38"/>
      <c r="D549" s="6" t="str">
        <f>+IF(C549="","",LOOKUP(C549,بيانات!$A$3:$A$101,بيانات!$B$3:$B$101))</f>
        <v/>
      </c>
      <c r="E549" s="38"/>
      <c r="F549" s="6" t="str">
        <f>+IF(E549="","",LOOKUP(E549,بيانات!$C$3:$C$6,بيانات!$D$3:D$6))</f>
        <v/>
      </c>
      <c r="G549" s="39"/>
      <c r="H549" s="39"/>
      <c r="I549" s="39"/>
      <c r="J549" s="39"/>
      <c r="K549" s="36"/>
      <c r="L549" s="71" t="str">
        <f>IF(AND($D549=الرصيد2!$C$3,$B549&gt;=الرصيد2!$C$4,$B549&lt;=الرصيد2!$C$5),MAX($L$3:$L548)+1,"")</f>
        <v/>
      </c>
    </row>
    <row r="550" spans="2:12" ht="15.75">
      <c r="B550" s="56"/>
      <c r="C550" s="38"/>
      <c r="D550" s="6" t="str">
        <f>+IF(C550="","",LOOKUP(C550,بيانات!$A$3:$A$101,بيانات!$B$3:$B$101))</f>
        <v/>
      </c>
      <c r="E550" s="38"/>
      <c r="F550" s="6" t="str">
        <f>+IF(E550="","",LOOKUP(E550,بيانات!$C$3:$C$6,بيانات!$D$3:D$6))</f>
        <v/>
      </c>
      <c r="G550" s="39"/>
      <c r="H550" s="39"/>
      <c r="I550" s="39"/>
      <c r="J550" s="39"/>
      <c r="K550" s="36"/>
      <c r="L550" s="71" t="str">
        <f>IF(AND($D550=الرصيد2!$C$3,$B550&gt;=الرصيد2!$C$4,$B550&lt;=الرصيد2!$C$5),MAX($L$3:$L549)+1,"")</f>
        <v/>
      </c>
    </row>
    <row r="551" spans="2:12" ht="15.75">
      <c r="B551" s="56"/>
      <c r="C551" s="38"/>
      <c r="D551" s="6" t="str">
        <f>+IF(C551="","",LOOKUP(C551,بيانات!$A$3:$A$101,بيانات!$B$3:$B$101))</f>
        <v/>
      </c>
      <c r="E551" s="38"/>
      <c r="F551" s="6" t="str">
        <f>+IF(E551="","",LOOKUP(E551,بيانات!$C$3:$C$6,بيانات!$D$3:D$6))</f>
        <v/>
      </c>
      <c r="G551" s="39"/>
      <c r="H551" s="39"/>
      <c r="I551" s="39"/>
      <c r="J551" s="39"/>
      <c r="K551" s="36"/>
      <c r="L551" s="71" t="str">
        <f>IF(AND($D551=الرصيد2!$C$3,$B551&gt;=الرصيد2!$C$4,$B551&lt;=الرصيد2!$C$5),MAX($L$3:$L550)+1,"")</f>
        <v/>
      </c>
    </row>
    <row r="552" spans="2:12" ht="15.75">
      <c r="B552" s="56"/>
      <c r="C552" s="38"/>
      <c r="D552" s="6" t="str">
        <f>+IF(C552="","",LOOKUP(C552,بيانات!$A$3:$A$101,بيانات!$B$3:$B$101))</f>
        <v/>
      </c>
      <c r="E552" s="38"/>
      <c r="F552" s="6" t="str">
        <f>+IF(E552="","",LOOKUP(E552,بيانات!$C$3:$C$6,بيانات!$D$3:D$6))</f>
        <v/>
      </c>
      <c r="G552" s="39"/>
      <c r="H552" s="39"/>
      <c r="I552" s="39"/>
      <c r="J552" s="39"/>
      <c r="K552" s="36"/>
      <c r="L552" s="71" t="str">
        <f>IF(AND($D552=الرصيد2!$C$3,$B552&gt;=الرصيد2!$C$4,$B552&lt;=الرصيد2!$C$5),MAX($L$3:$L551)+1,"")</f>
        <v/>
      </c>
    </row>
    <row r="553" spans="2:12" ht="15.75">
      <c r="B553" s="56"/>
      <c r="C553" s="38"/>
      <c r="D553" s="6" t="str">
        <f>+IF(C553="","",LOOKUP(C553,بيانات!$A$3:$A$101,بيانات!$B$3:$B$101))</f>
        <v/>
      </c>
      <c r="E553" s="38"/>
      <c r="F553" s="6" t="str">
        <f>+IF(E553="","",LOOKUP(E553,بيانات!$C$3:$C$6,بيانات!$D$3:D$6))</f>
        <v/>
      </c>
      <c r="G553" s="39"/>
      <c r="H553" s="39"/>
      <c r="I553" s="39"/>
      <c r="J553" s="39"/>
      <c r="K553" s="36"/>
      <c r="L553" s="71" t="str">
        <f>IF(AND($D553=الرصيد2!$C$3,$B553&gt;=الرصيد2!$C$4,$B553&lt;=الرصيد2!$C$5),MAX($L$3:$L552)+1,"")</f>
        <v/>
      </c>
    </row>
    <row r="554" spans="2:12" ht="15.75">
      <c r="B554" s="56"/>
      <c r="C554" s="38"/>
      <c r="D554" s="6" t="str">
        <f>+IF(C554="","",LOOKUP(C554,بيانات!$A$3:$A$101,بيانات!$B$3:$B$101))</f>
        <v/>
      </c>
      <c r="E554" s="38"/>
      <c r="F554" s="6" t="str">
        <f>+IF(E554="","",LOOKUP(E554,بيانات!$C$3:$C$6,بيانات!$D$3:D$6))</f>
        <v/>
      </c>
      <c r="G554" s="39"/>
      <c r="H554" s="39"/>
      <c r="I554" s="39"/>
      <c r="J554" s="39"/>
      <c r="K554" s="36"/>
      <c r="L554" s="71" t="str">
        <f>IF(AND($D554=الرصيد2!$C$3,$B554&gt;=الرصيد2!$C$4,$B554&lt;=الرصيد2!$C$5),MAX($L$3:$L553)+1,"")</f>
        <v/>
      </c>
    </row>
    <row r="555" spans="2:12" ht="15.75">
      <c r="B555" s="56"/>
      <c r="C555" s="38"/>
      <c r="D555" s="6" t="str">
        <f>+IF(C555="","",LOOKUP(C555,بيانات!$A$3:$A$101,بيانات!$B$3:$B$101))</f>
        <v/>
      </c>
      <c r="E555" s="38"/>
      <c r="F555" s="6" t="str">
        <f>+IF(E555="","",LOOKUP(E555,بيانات!$C$3:$C$6,بيانات!$D$3:D$6))</f>
        <v/>
      </c>
      <c r="G555" s="39"/>
      <c r="H555" s="39"/>
      <c r="I555" s="39"/>
      <c r="J555" s="39"/>
      <c r="K555" s="36"/>
      <c r="L555" s="71" t="str">
        <f>IF(AND($D555=الرصيد2!$C$3,$B555&gt;=الرصيد2!$C$4,$B555&lt;=الرصيد2!$C$5),MAX($L$3:$L554)+1,"")</f>
        <v/>
      </c>
    </row>
    <row r="556" spans="2:12" ht="15.75">
      <c r="B556" s="56"/>
      <c r="C556" s="38"/>
      <c r="D556" s="6" t="str">
        <f>+IF(C556="","",LOOKUP(C556,بيانات!$A$3:$A$101,بيانات!$B$3:$B$101))</f>
        <v/>
      </c>
      <c r="E556" s="38"/>
      <c r="F556" s="6" t="str">
        <f>+IF(E556="","",LOOKUP(E556,بيانات!$C$3:$C$6,بيانات!$D$3:D$6))</f>
        <v/>
      </c>
      <c r="G556" s="39"/>
      <c r="H556" s="39"/>
      <c r="I556" s="39"/>
      <c r="J556" s="39"/>
      <c r="K556" s="36"/>
      <c r="L556" s="71" t="str">
        <f>IF(AND($D556=الرصيد2!$C$3,$B556&gt;=الرصيد2!$C$4,$B556&lt;=الرصيد2!$C$5),MAX($L$3:$L555)+1,"")</f>
        <v/>
      </c>
    </row>
    <row r="557" spans="2:12" ht="15.75">
      <c r="B557" s="56"/>
      <c r="C557" s="38"/>
      <c r="D557" s="6" t="str">
        <f>+IF(C557="","",LOOKUP(C557,بيانات!$A$3:$A$101,بيانات!$B$3:$B$101))</f>
        <v/>
      </c>
      <c r="E557" s="38"/>
      <c r="F557" s="6" t="str">
        <f>+IF(E557="","",LOOKUP(E557,بيانات!$C$3:$C$6,بيانات!$D$3:D$6))</f>
        <v/>
      </c>
      <c r="G557" s="39"/>
      <c r="H557" s="39"/>
      <c r="I557" s="39"/>
      <c r="J557" s="39"/>
      <c r="K557" s="36"/>
      <c r="L557" s="71" t="str">
        <f>IF(AND($D557=الرصيد2!$C$3,$B557&gt;=الرصيد2!$C$4,$B557&lt;=الرصيد2!$C$5),MAX($L$3:$L556)+1,"")</f>
        <v/>
      </c>
    </row>
    <row r="558" spans="2:12" ht="15.75">
      <c r="B558" s="56"/>
      <c r="C558" s="38"/>
      <c r="D558" s="6" t="str">
        <f>+IF(C558="","",LOOKUP(C558,بيانات!$A$3:$A$101,بيانات!$B$3:$B$101))</f>
        <v/>
      </c>
      <c r="E558" s="38"/>
      <c r="F558" s="6" t="str">
        <f>+IF(E558="","",LOOKUP(E558,بيانات!$C$3:$C$6,بيانات!$D$3:D$6))</f>
        <v/>
      </c>
      <c r="G558" s="39"/>
      <c r="H558" s="39"/>
      <c r="I558" s="39"/>
      <c r="J558" s="39"/>
      <c r="K558" s="36"/>
      <c r="L558" s="71" t="str">
        <f>IF(AND($D558=الرصيد2!$C$3,$B558&gt;=الرصيد2!$C$4,$B558&lt;=الرصيد2!$C$5),MAX($L$3:$L557)+1,"")</f>
        <v/>
      </c>
    </row>
    <row r="559" spans="2:12" ht="15.75">
      <c r="B559" s="56"/>
      <c r="C559" s="38"/>
      <c r="D559" s="6" t="str">
        <f>+IF(C559="","",LOOKUP(C559,بيانات!$A$3:$A$101,بيانات!$B$3:$B$101))</f>
        <v/>
      </c>
      <c r="E559" s="38"/>
      <c r="F559" s="6" t="str">
        <f>+IF(E559="","",LOOKUP(E559,بيانات!$C$3:$C$6,بيانات!$D$3:D$6))</f>
        <v/>
      </c>
      <c r="G559" s="39"/>
      <c r="H559" s="39"/>
      <c r="I559" s="39"/>
      <c r="J559" s="39"/>
      <c r="K559" s="36"/>
      <c r="L559" s="71" t="str">
        <f>IF(AND($D559=الرصيد2!$C$3,$B559&gt;=الرصيد2!$C$4,$B559&lt;=الرصيد2!$C$5),MAX($L$3:$L558)+1,"")</f>
        <v/>
      </c>
    </row>
    <row r="560" spans="2:12" ht="15.75">
      <c r="B560" s="56"/>
      <c r="C560" s="38"/>
      <c r="D560" s="6" t="str">
        <f>+IF(C560="","",LOOKUP(C560,بيانات!$A$3:$A$101,بيانات!$B$3:$B$101))</f>
        <v/>
      </c>
      <c r="E560" s="38"/>
      <c r="F560" s="6" t="str">
        <f>+IF(E560="","",LOOKUP(E560,بيانات!$C$3:$C$6,بيانات!$D$3:D$6))</f>
        <v/>
      </c>
      <c r="G560" s="39"/>
      <c r="H560" s="39"/>
      <c r="I560" s="39"/>
      <c r="J560" s="39"/>
      <c r="K560" s="36"/>
      <c r="L560" s="71" t="str">
        <f>IF(AND($D560=الرصيد2!$C$3,$B560&gt;=الرصيد2!$C$4,$B560&lt;=الرصيد2!$C$5),MAX($L$3:$L559)+1,"")</f>
        <v/>
      </c>
    </row>
    <row r="561" spans="2:12" ht="15.75">
      <c r="B561" s="56"/>
      <c r="C561" s="38"/>
      <c r="D561" s="6" t="str">
        <f>+IF(C561="","",LOOKUP(C561,بيانات!$A$3:$A$101,بيانات!$B$3:$B$101))</f>
        <v/>
      </c>
      <c r="E561" s="38"/>
      <c r="F561" s="6" t="str">
        <f>+IF(E561="","",LOOKUP(E561,بيانات!$C$3:$C$6,بيانات!$D$3:D$6))</f>
        <v/>
      </c>
      <c r="G561" s="39"/>
      <c r="H561" s="39"/>
      <c r="I561" s="39"/>
      <c r="J561" s="39"/>
      <c r="K561" s="36"/>
      <c r="L561" s="71" t="str">
        <f>IF(AND($D561=الرصيد2!$C$3,$B561&gt;=الرصيد2!$C$4,$B561&lt;=الرصيد2!$C$5),MAX($L$3:$L560)+1,"")</f>
        <v/>
      </c>
    </row>
    <row r="562" spans="2:12" ht="15.75">
      <c r="B562" s="56"/>
      <c r="C562" s="38"/>
      <c r="D562" s="6" t="str">
        <f>+IF(C562="","",LOOKUP(C562,بيانات!$A$3:$A$101,بيانات!$B$3:$B$101))</f>
        <v/>
      </c>
      <c r="E562" s="38"/>
      <c r="F562" s="6" t="str">
        <f>+IF(E562="","",LOOKUP(E562,بيانات!$C$3:$C$6,بيانات!$D$3:D$6))</f>
        <v/>
      </c>
      <c r="G562" s="39"/>
      <c r="H562" s="39"/>
      <c r="I562" s="39"/>
      <c r="J562" s="39"/>
      <c r="K562" s="36"/>
      <c r="L562" s="71" t="str">
        <f>IF(AND($D562=الرصيد2!$C$3,$B562&gt;=الرصيد2!$C$4,$B562&lt;=الرصيد2!$C$5),MAX($L$3:$L561)+1,"")</f>
        <v/>
      </c>
    </row>
    <row r="563" spans="2:12" ht="15.75">
      <c r="B563" s="56"/>
      <c r="C563" s="38"/>
      <c r="D563" s="6" t="str">
        <f>+IF(C563="","",LOOKUP(C563,بيانات!$A$3:$A$101,بيانات!$B$3:$B$101))</f>
        <v/>
      </c>
      <c r="E563" s="38"/>
      <c r="F563" s="6" t="str">
        <f>+IF(E563="","",LOOKUP(E563,بيانات!$C$3:$C$6,بيانات!$D$3:D$6))</f>
        <v/>
      </c>
      <c r="G563" s="39"/>
      <c r="H563" s="39"/>
      <c r="I563" s="39"/>
      <c r="J563" s="39"/>
      <c r="K563" s="36"/>
      <c r="L563" s="71" t="str">
        <f>IF(AND($D563=الرصيد2!$C$3,$B563&gt;=الرصيد2!$C$4,$B563&lt;=الرصيد2!$C$5),MAX($L$3:$L562)+1,"")</f>
        <v/>
      </c>
    </row>
    <row r="564" spans="2:12" ht="15.75">
      <c r="B564" s="56"/>
      <c r="C564" s="38"/>
      <c r="D564" s="6" t="str">
        <f>+IF(C564="","",LOOKUP(C564,بيانات!$A$3:$A$101,بيانات!$B$3:$B$101))</f>
        <v/>
      </c>
      <c r="E564" s="38"/>
      <c r="F564" s="6" t="str">
        <f>+IF(E564="","",LOOKUP(E564,بيانات!$C$3:$C$6,بيانات!$D$3:D$6))</f>
        <v/>
      </c>
      <c r="G564" s="39"/>
      <c r="H564" s="39"/>
      <c r="I564" s="39"/>
      <c r="J564" s="39"/>
      <c r="K564" s="36"/>
      <c r="L564" s="71" t="str">
        <f>IF(AND($D564=الرصيد2!$C$3,$B564&gt;=الرصيد2!$C$4,$B564&lt;=الرصيد2!$C$5),MAX($L$3:$L563)+1,"")</f>
        <v/>
      </c>
    </row>
    <row r="565" spans="2:12" ht="15.75">
      <c r="B565" s="56"/>
      <c r="C565" s="38"/>
      <c r="D565" s="6" t="str">
        <f>+IF(C565="","",LOOKUP(C565,بيانات!$A$3:$A$101,بيانات!$B$3:$B$101))</f>
        <v/>
      </c>
      <c r="E565" s="38"/>
      <c r="F565" s="6" t="str">
        <f>+IF(E565="","",LOOKUP(E565,بيانات!$C$3:$C$6,بيانات!$D$3:D$6))</f>
        <v/>
      </c>
      <c r="G565" s="39"/>
      <c r="H565" s="39"/>
      <c r="I565" s="39"/>
      <c r="J565" s="39"/>
      <c r="K565" s="36"/>
      <c r="L565" s="71" t="str">
        <f>IF(AND($D565=الرصيد2!$C$3,$B565&gt;=الرصيد2!$C$4,$B565&lt;=الرصيد2!$C$5),MAX($L$3:$L564)+1,"")</f>
        <v/>
      </c>
    </row>
    <row r="566" spans="2:12" ht="15.75">
      <c r="B566" s="56"/>
      <c r="C566" s="38"/>
      <c r="D566" s="6" t="str">
        <f>+IF(C566="","",LOOKUP(C566,بيانات!$A$3:$A$101,بيانات!$B$3:$B$101))</f>
        <v/>
      </c>
      <c r="E566" s="38"/>
      <c r="F566" s="6" t="str">
        <f>+IF(E566="","",LOOKUP(E566,بيانات!$C$3:$C$6,بيانات!$D$3:D$6))</f>
        <v/>
      </c>
      <c r="G566" s="39"/>
      <c r="H566" s="39"/>
      <c r="I566" s="39"/>
      <c r="J566" s="39"/>
      <c r="K566" s="36"/>
      <c r="L566" s="71" t="str">
        <f>IF(AND($D566=الرصيد2!$C$3,$B566&gt;=الرصيد2!$C$4,$B566&lt;=الرصيد2!$C$5),MAX($L$3:$L565)+1,"")</f>
        <v/>
      </c>
    </row>
    <row r="567" spans="2:12" ht="15.75">
      <c r="B567" s="56"/>
      <c r="C567" s="38"/>
      <c r="D567" s="6" t="str">
        <f>+IF(C567="","",LOOKUP(C567,بيانات!$A$3:$A$101,بيانات!$B$3:$B$101))</f>
        <v/>
      </c>
      <c r="E567" s="38"/>
      <c r="F567" s="6" t="str">
        <f>+IF(E567="","",LOOKUP(E567,بيانات!$C$3:$C$6,بيانات!$D$3:D$6))</f>
        <v/>
      </c>
      <c r="G567" s="39"/>
      <c r="H567" s="39"/>
      <c r="I567" s="39"/>
      <c r="J567" s="39"/>
      <c r="K567" s="36"/>
      <c r="L567" s="71" t="str">
        <f>IF(AND($D567=الرصيد2!$C$3,$B567&gt;=الرصيد2!$C$4,$B567&lt;=الرصيد2!$C$5),MAX($L$3:$L566)+1,"")</f>
        <v/>
      </c>
    </row>
    <row r="568" spans="2:12" ht="15.75">
      <c r="B568" s="56"/>
      <c r="C568" s="38"/>
      <c r="D568" s="6" t="str">
        <f>+IF(C568="","",LOOKUP(C568,بيانات!$A$3:$A$101,بيانات!$B$3:$B$101))</f>
        <v/>
      </c>
      <c r="E568" s="38"/>
      <c r="F568" s="6" t="str">
        <f>+IF(E568="","",LOOKUP(E568,بيانات!$C$3:$C$6,بيانات!$D$3:D$6))</f>
        <v/>
      </c>
      <c r="G568" s="39"/>
      <c r="H568" s="39"/>
      <c r="I568" s="39"/>
      <c r="J568" s="39"/>
      <c r="K568" s="36"/>
      <c r="L568" s="71" t="str">
        <f>IF(AND($D568=الرصيد2!$C$3,$B568&gt;=الرصيد2!$C$4,$B568&lt;=الرصيد2!$C$5),MAX($L$3:$L567)+1,"")</f>
        <v/>
      </c>
    </row>
    <row r="569" spans="2:12" ht="15.75">
      <c r="B569" s="56"/>
      <c r="C569" s="38"/>
      <c r="D569" s="6" t="str">
        <f>+IF(C569="","",LOOKUP(C569,بيانات!$A$3:$A$101,بيانات!$B$3:$B$101))</f>
        <v/>
      </c>
      <c r="E569" s="38"/>
      <c r="F569" s="6" t="str">
        <f>+IF(E569="","",LOOKUP(E569,بيانات!$C$3:$C$6,بيانات!$D$3:D$6))</f>
        <v/>
      </c>
      <c r="G569" s="39"/>
      <c r="H569" s="39"/>
      <c r="I569" s="39"/>
      <c r="J569" s="39"/>
      <c r="K569" s="36"/>
      <c r="L569" s="71" t="str">
        <f>IF(AND($D569=الرصيد2!$C$3,$B569&gt;=الرصيد2!$C$4,$B569&lt;=الرصيد2!$C$5),MAX($L$3:$L568)+1,"")</f>
        <v/>
      </c>
    </row>
    <row r="570" spans="2:12" ht="15.75">
      <c r="B570" s="56"/>
      <c r="C570" s="38"/>
      <c r="D570" s="6" t="str">
        <f>+IF(C570="","",LOOKUP(C570,بيانات!$A$3:$A$101,بيانات!$B$3:$B$101))</f>
        <v/>
      </c>
      <c r="E570" s="38"/>
      <c r="F570" s="6" t="str">
        <f>+IF(E570="","",LOOKUP(E570,بيانات!$C$3:$C$6,بيانات!$D$3:D$6))</f>
        <v/>
      </c>
      <c r="G570" s="39"/>
      <c r="H570" s="39"/>
      <c r="I570" s="39"/>
      <c r="J570" s="39"/>
      <c r="K570" s="36"/>
      <c r="L570" s="71" t="str">
        <f>IF(AND($D570=الرصيد2!$C$3,$B570&gt;=الرصيد2!$C$4,$B570&lt;=الرصيد2!$C$5),MAX($L$3:$L569)+1,"")</f>
        <v/>
      </c>
    </row>
    <row r="571" spans="2:12" ht="15.75">
      <c r="B571" s="56"/>
      <c r="C571" s="38"/>
      <c r="D571" s="6" t="str">
        <f>+IF(C571="","",LOOKUP(C571,بيانات!$A$3:$A$101,بيانات!$B$3:$B$101))</f>
        <v/>
      </c>
      <c r="E571" s="38"/>
      <c r="F571" s="6" t="str">
        <f>+IF(E571="","",LOOKUP(E571,بيانات!$C$3:$C$6,بيانات!$D$3:D$6))</f>
        <v/>
      </c>
      <c r="G571" s="39"/>
      <c r="H571" s="39"/>
      <c r="I571" s="39"/>
      <c r="J571" s="39"/>
      <c r="K571" s="36"/>
      <c r="L571" s="71" t="str">
        <f>IF(AND($D571=الرصيد2!$C$3,$B571&gt;=الرصيد2!$C$4,$B571&lt;=الرصيد2!$C$5),MAX($L$3:$L570)+1,"")</f>
        <v/>
      </c>
    </row>
    <row r="572" spans="2:12" ht="15.75">
      <c r="B572" s="56"/>
      <c r="C572" s="38"/>
      <c r="D572" s="6" t="str">
        <f>+IF(C572="","",LOOKUP(C572,بيانات!$A$3:$A$101,بيانات!$B$3:$B$101))</f>
        <v/>
      </c>
      <c r="E572" s="38"/>
      <c r="F572" s="6" t="str">
        <f>+IF(E572="","",LOOKUP(E572,بيانات!$C$3:$C$6,بيانات!$D$3:D$6))</f>
        <v/>
      </c>
      <c r="G572" s="39"/>
      <c r="H572" s="39"/>
      <c r="I572" s="39"/>
      <c r="J572" s="39"/>
      <c r="K572" s="36"/>
      <c r="L572" s="71" t="str">
        <f>IF(AND($D572=الرصيد2!$C$3,$B572&gt;=الرصيد2!$C$4,$B572&lt;=الرصيد2!$C$5),MAX($L$3:$L571)+1,"")</f>
        <v/>
      </c>
    </row>
    <row r="573" spans="2:12" ht="15.75">
      <c r="B573" s="56"/>
      <c r="C573" s="38"/>
      <c r="D573" s="6" t="str">
        <f>+IF(C573="","",LOOKUP(C573,بيانات!$A$3:$A$101,بيانات!$B$3:$B$101))</f>
        <v/>
      </c>
      <c r="E573" s="38"/>
      <c r="F573" s="6" t="str">
        <f>+IF(E573="","",LOOKUP(E573,بيانات!$C$3:$C$6,بيانات!$D$3:D$6))</f>
        <v/>
      </c>
      <c r="G573" s="39"/>
      <c r="H573" s="39"/>
      <c r="I573" s="39"/>
      <c r="J573" s="39"/>
      <c r="K573" s="36"/>
      <c r="L573" s="71" t="str">
        <f>IF(AND($D573=الرصيد2!$C$3,$B573&gt;=الرصيد2!$C$4,$B573&lt;=الرصيد2!$C$5),MAX($L$3:$L572)+1,"")</f>
        <v/>
      </c>
    </row>
    <row r="574" spans="2:12" ht="15.75">
      <c r="B574" s="56"/>
      <c r="C574" s="38"/>
      <c r="D574" s="6" t="str">
        <f>+IF(C574="","",LOOKUP(C574,بيانات!$A$3:$A$101,بيانات!$B$3:$B$101))</f>
        <v/>
      </c>
      <c r="E574" s="38"/>
      <c r="F574" s="6" t="str">
        <f>+IF(E574="","",LOOKUP(E574,بيانات!$C$3:$C$6,بيانات!$D$3:D$6))</f>
        <v/>
      </c>
      <c r="G574" s="39"/>
      <c r="H574" s="39"/>
      <c r="I574" s="39"/>
      <c r="J574" s="39"/>
      <c r="K574" s="36"/>
      <c r="L574" s="71" t="str">
        <f>IF(AND($D574=الرصيد2!$C$3,$B574&gt;=الرصيد2!$C$4,$B574&lt;=الرصيد2!$C$5),MAX($L$3:$L573)+1,"")</f>
        <v/>
      </c>
    </row>
    <row r="575" spans="2:12" ht="15.75">
      <c r="B575" s="56"/>
      <c r="C575" s="38"/>
      <c r="D575" s="6" t="str">
        <f>+IF(C575="","",LOOKUP(C575,بيانات!$A$3:$A$101,بيانات!$B$3:$B$101))</f>
        <v/>
      </c>
      <c r="E575" s="38"/>
      <c r="F575" s="6" t="str">
        <f>+IF(E575="","",LOOKUP(E575,بيانات!$C$3:$C$6,بيانات!$D$3:D$6))</f>
        <v/>
      </c>
      <c r="G575" s="39"/>
      <c r="H575" s="39"/>
      <c r="I575" s="39"/>
      <c r="J575" s="39"/>
      <c r="K575" s="36"/>
      <c r="L575" s="71" t="str">
        <f>IF(AND($D575=الرصيد2!$C$3,$B575&gt;=الرصيد2!$C$4,$B575&lt;=الرصيد2!$C$5),MAX($L$3:$L574)+1,"")</f>
        <v/>
      </c>
    </row>
    <row r="576" spans="2:12" ht="15.75">
      <c r="B576" s="56"/>
      <c r="C576" s="38"/>
      <c r="D576" s="6" t="str">
        <f>+IF(C576="","",LOOKUP(C576,بيانات!$A$3:$A$101,بيانات!$B$3:$B$101))</f>
        <v/>
      </c>
      <c r="E576" s="38"/>
      <c r="F576" s="6" t="str">
        <f>+IF(E576="","",LOOKUP(E576,بيانات!$C$3:$C$6,بيانات!$D$3:D$6))</f>
        <v/>
      </c>
      <c r="G576" s="39"/>
      <c r="H576" s="39"/>
      <c r="I576" s="39"/>
      <c r="J576" s="39"/>
      <c r="K576" s="36"/>
      <c r="L576" s="71" t="str">
        <f>IF(AND($D576=الرصيد2!$C$3,$B576&gt;=الرصيد2!$C$4,$B576&lt;=الرصيد2!$C$5),MAX($L$3:$L575)+1,"")</f>
        <v/>
      </c>
    </row>
    <row r="577" spans="2:12" ht="15.75">
      <c r="B577" s="56"/>
      <c r="C577" s="38"/>
      <c r="D577" s="6" t="str">
        <f>+IF(C577="","",LOOKUP(C577,بيانات!$A$3:$A$101,بيانات!$B$3:$B$101))</f>
        <v/>
      </c>
      <c r="E577" s="38"/>
      <c r="F577" s="6" t="str">
        <f>+IF(E577="","",LOOKUP(E577,بيانات!$C$3:$C$6,بيانات!$D$3:D$6))</f>
        <v/>
      </c>
      <c r="G577" s="39"/>
      <c r="H577" s="39"/>
      <c r="I577" s="39"/>
      <c r="J577" s="39"/>
      <c r="K577" s="36"/>
      <c r="L577" s="71" t="str">
        <f>IF(AND($D577=الرصيد2!$C$3,$B577&gt;=الرصيد2!$C$4,$B577&lt;=الرصيد2!$C$5),MAX($L$3:$L576)+1,"")</f>
        <v/>
      </c>
    </row>
    <row r="578" spans="2:12" ht="15.75">
      <c r="B578" s="56"/>
      <c r="C578" s="38"/>
      <c r="D578" s="6" t="str">
        <f>+IF(C578="","",LOOKUP(C578,بيانات!$A$3:$A$101,بيانات!$B$3:$B$101))</f>
        <v/>
      </c>
      <c r="E578" s="38"/>
      <c r="F578" s="6" t="str">
        <f>+IF(E578="","",LOOKUP(E578,بيانات!$C$3:$C$6,بيانات!$D$3:D$6))</f>
        <v/>
      </c>
      <c r="G578" s="39"/>
      <c r="H578" s="39"/>
      <c r="I578" s="39"/>
      <c r="J578" s="39"/>
      <c r="K578" s="36"/>
      <c r="L578" s="71" t="str">
        <f>IF(AND($D578=الرصيد2!$C$3,$B578&gt;=الرصيد2!$C$4,$B578&lt;=الرصيد2!$C$5),MAX($L$3:$L577)+1,"")</f>
        <v/>
      </c>
    </row>
    <row r="579" spans="2:12" ht="15.75">
      <c r="B579" s="56"/>
      <c r="C579" s="38"/>
      <c r="D579" s="6" t="str">
        <f>+IF(C579="","",LOOKUP(C579,بيانات!$A$3:$A$101,بيانات!$B$3:$B$101))</f>
        <v/>
      </c>
      <c r="E579" s="38"/>
      <c r="F579" s="6" t="str">
        <f>+IF(E579="","",LOOKUP(E579,بيانات!$C$3:$C$6,بيانات!$D$3:D$6))</f>
        <v/>
      </c>
      <c r="G579" s="39"/>
      <c r="H579" s="39"/>
      <c r="I579" s="39"/>
      <c r="J579" s="39"/>
      <c r="K579" s="36"/>
      <c r="L579" s="71" t="str">
        <f>IF(AND($D579=الرصيد2!$C$3,$B579&gt;=الرصيد2!$C$4,$B579&lt;=الرصيد2!$C$5),MAX($L$3:$L578)+1,"")</f>
        <v/>
      </c>
    </row>
    <row r="580" spans="2:12" ht="15.75">
      <c r="B580" s="56"/>
      <c r="C580" s="38"/>
      <c r="D580" s="6" t="str">
        <f>+IF(C580="","",LOOKUP(C580,بيانات!$A$3:$A$101,بيانات!$B$3:$B$101))</f>
        <v/>
      </c>
      <c r="E580" s="38"/>
      <c r="F580" s="6" t="str">
        <f>+IF(E580="","",LOOKUP(E580,بيانات!$C$3:$C$6,بيانات!$D$3:D$6))</f>
        <v/>
      </c>
      <c r="G580" s="39"/>
      <c r="H580" s="39"/>
      <c r="I580" s="39"/>
      <c r="J580" s="39"/>
      <c r="K580" s="36"/>
      <c r="L580" s="71" t="str">
        <f>IF(AND($D580=الرصيد2!$C$3,$B580&gt;=الرصيد2!$C$4,$B580&lt;=الرصيد2!$C$5),MAX($L$3:$L579)+1,"")</f>
        <v/>
      </c>
    </row>
    <row r="581" spans="2:12" ht="15.75">
      <c r="B581" s="56"/>
      <c r="C581" s="38"/>
      <c r="D581" s="6" t="str">
        <f>+IF(C581="","",LOOKUP(C581,بيانات!$A$3:$A$101,بيانات!$B$3:$B$101))</f>
        <v/>
      </c>
      <c r="E581" s="38"/>
      <c r="F581" s="6" t="str">
        <f>+IF(E581="","",LOOKUP(E581,بيانات!$C$3:$C$6,بيانات!$D$3:D$6))</f>
        <v/>
      </c>
      <c r="G581" s="39"/>
      <c r="H581" s="39"/>
      <c r="I581" s="39"/>
      <c r="J581" s="39"/>
      <c r="K581" s="36"/>
      <c r="L581" s="71" t="str">
        <f>IF(AND($D581=الرصيد2!$C$3,$B581&gt;=الرصيد2!$C$4,$B581&lt;=الرصيد2!$C$5),MAX($L$3:$L580)+1,"")</f>
        <v/>
      </c>
    </row>
    <row r="582" spans="2:12" ht="15.75">
      <c r="B582" s="56"/>
      <c r="C582" s="38"/>
      <c r="D582" s="6" t="str">
        <f>+IF(C582="","",LOOKUP(C582,بيانات!$A$3:$A$101,بيانات!$B$3:$B$101))</f>
        <v/>
      </c>
      <c r="E582" s="38"/>
      <c r="F582" s="6" t="str">
        <f>+IF(E582="","",LOOKUP(E582,بيانات!$C$3:$C$6,بيانات!$D$3:D$6))</f>
        <v/>
      </c>
      <c r="G582" s="39"/>
      <c r="H582" s="39"/>
      <c r="I582" s="39"/>
      <c r="J582" s="39"/>
      <c r="K582" s="36"/>
      <c r="L582" s="71" t="str">
        <f>IF(AND($D582=الرصيد2!$C$3,$B582&gt;=الرصيد2!$C$4,$B582&lt;=الرصيد2!$C$5),MAX($L$3:$L581)+1,"")</f>
        <v/>
      </c>
    </row>
    <row r="583" spans="2:12" ht="15.75">
      <c r="B583" s="56"/>
      <c r="C583" s="38"/>
      <c r="D583" s="6" t="str">
        <f>+IF(C583="","",LOOKUP(C583,بيانات!$A$3:$A$101,بيانات!$B$3:$B$101))</f>
        <v/>
      </c>
      <c r="E583" s="38"/>
      <c r="F583" s="6" t="str">
        <f>+IF(E583="","",LOOKUP(E583,بيانات!$C$3:$C$6,بيانات!$D$3:D$6))</f>
        <v/>
      </c>
      <c r="G583" s="39"/>
      <c r="H583" s="39"/>
      <c r="I583" s="39"/>
      <c r="J583" s="39"/>
      <c r="K583" s="36"/>
      <c r="L583" s="71" t="str">
        <f>IF(AND($D583=الرصيد2!$C$3,$B583&gt;=الرصيد2!$C$4,$B583&lt;=الرصيد2!$C$5),MAX($L$3:$L582)+1,"")</f>
        <v/>
      </c>
    </row>
    <row r="584" spans="2:12" ht="15.75">
      <c r="B584" s="56"/>
      <c r="C584" s="38"/>
      <c r="D584" s="6" t="str">
        <f>+IF(C584="","",LOOKUP(C584,بيانات!$A$3:$A$101,بيانات!$B$3:$B$101))</f>
        <v/>
      </c>
      <c r="E584" s="38"/>
      <c r="F584" s="6" t="str">
        <f>+IF(E584="","",LOOKUP(E584,بيانات!$C$3:$C$6,بيانات!$D$3:D$6))</f>
        <v/>
      </c>
      <c r="G584" s="39"/>
      <c r="H584" s="39"/>
      <c r="I584" s="39"/>
      <c r="J584" s="39"/>
      <c r="K584" s="36"/>
      <c r="L584" s="71" t="str">
        <f>IF(AND($D584=الرصيد2!$C$3,$B584&gt;=الرصيد2!$C$4,$B584&lt;=الرصيد2!$C$5),MAX($L$3:$L583)+1,"")</f>
        <v/>
      </c>
    </row>
    <row r="585" spans="2:12" ht="15.75">
      <c r="B585" s="56"/>
      <c r="C585" s="38"/>
      <c r="D585" s="6" t="str">
        <f>+IF(C585="","",LOOKUP(C585,بيانات!$A$3:$A$101,بيانات!$B$3:$B$101))</f>
        <v/>
      </c>
      <c r="E585" s="38"/>
      <c r="F585" s="6" t="str">
        <f>+IF(E585="","",LOOKUP(E585,بيانات!$C$3:$C$6,بيانات!$D$3:D$6))</f>
        <v/>
      </c>
      <c r="G585" s="39"/>
      <c r="H585" s="39"/>
      <c r="I585" s="39"/>
      <c r="J585" s="39"/>
      <c r="K585" s="36"/>
      <c r="L585" s="71" t="str">
        <f>IF(AND($D585=الرصيد2!$C$3,$B585&gt;=الرصيد2!$C$4,$B585&lt;=الرصيد2!$C$5),MAX($L$3:$L584)+1,"")</f>
        <v/>
      </c>
    </row>
    <row r="586" spans="2:12" ht="15.75">
      <c r="B586" s="56"/>
      <c r="C586" s="38"/>
      <c r="D586" s="6" t="str">
        <f>+IF(C586="","",LOOKUP(C586,بيانات!$A$3:$A$101,بيانات!$B$3:$B$101))</f>
        <v/>
      </c>
      <c r="E586" s="38"/>
      <c r="F586" s="6" t="str">
        <f>+IF(E586="","",LOOKUP(E586,بيانات!$C$3:$C$6,بيانات!$D$3:D$6))</f>
        <v/>
      </c>
      <c r="G586" s="39"/>
      <c r="H586" s="39"/>
      <c r="I586" s="39"/>
      <c r="J586" s="39"/>
      <c r="K586" s="36"/>
      <c r="L586" s="71" t="str">
        <f>IF(AND($D586=الرصيد2!$C$3,$B586&gt;=الرصيد2!$C$4,$B586&lt;=الرصيد2!$C$5),MAX($L$3:$L585)+1,"")</f>
        <v/>
      </c>
    </row>
    <row r="587" spans="2:12" ht="15.75">
      <c r="B587" s="56"/>
      <c r="C587" s="38"/>
      <c r="D587" s="6" t="str">
        <f>+IF(C587="","",LOOKUP(C587,بيانات!$A$3:$A$101,بيانات!$B$3:$B$101))</f>
        <v/>
      </c>
      <c r="E587" s="38"/>
      <c r="F587" s="6" t="str">
        <f>+IF(E587="","",LOOKUP(E587,بيانات!$C$3:$C$6,بيانات!$D$3:D$6))</f>
        <v/>
      </c>
      <c r="G587" s="39"/>
      <c r="H587" s="39"/>
      <c r="I587" s="39"/>
      <c r="J587" s="39"/>
      <c r="K587" s="36"/>
      <c r="L587" s="71" t="str">
        <f>IF(AND($D587=الرصيد2!$C$3,$B587&gt;=الرصيد2!$C$4,$B587&lt;=الرصيد2!$C$5),MAX($L$3:$L586)+1,"")</f>
        <v/>
      </c>
    </row>
    <row r="588" spans="2:12" ht="15.75">
      <c r="B588" s="56"/>
      <c r="C588" s="38"/>
      <c r="D588" s="6" t="str">
        <f>+IF(C588="","",LOOKUP(C588,بيانات!$A$3:$A$101,بيانات!$B$3:$B$101))</f>
        <v/>
      </c>
      <c r="E588" s="38"/>
      <c r="F588" s="6" t="str">
        <f>+IF(E588="","",LOOKUP(E588,بيانات!$C$3:$C$6,بيانات!$D$3:D$6))</f>
        <v/>
      </c>
      <c r="G588" s="39"/>
      <c r="H588" s="39"/>
      <c r="I588" s="39"/>
      <c r="J588" s="39"/>
      <c r="K588" s="36"/>
      <c r="L588" s="71" t="str">
        <f>IF(AND($D588=الرصيد2!$C$3,$B588&gt;=الرصيد2!$C$4,$B588&lt;=الرصيد2!$C$5),MAX($L$3:$L587)+1,"")</f>
        <v/>
      </c>
    </row>
    <row r="589" spans="2:12" ht="15.75">
      <c r="B589" s="56"/>
      <c r="C589" s="38"/>
      <c r="D589" s="6" t="str">
        <f>+IF(C589="","",LOOKUP(C589,بيانات!$A$3:$A$101,بيانات!$B$3:$B$101))</f>
        <v/>
      </c>
      <c r="E589" s="38"/>
      <c r="F589" s="6" t="str">
        <f>+IF(E589="","",LOOKUP(E589,بيانات!$C$3:$C$6,بيانات!$D$3:D$6))</f>
        <v/>
      </c>
      <c r="G589" s="39"/>
      <c r="H589" s="39"/>
      <c r="I589" s="39"/>
      <c r="J589" s="39"/>
      <c r="K589" s="36"/>
      <c r="L589" s="71" t="str">
        <f>IF(AND($D589=الرصيد2!$C$3,$B589&gt;=الرصيد2!$C$4,$B589&lt;=الرصيد2!$C$5),MAX($L$3:$L588)+1,"")</f>
        <v/>
      </c>
    </row>
    <row r="590" spans="2:12" ht="15.75">
      <c r="B590" s="56"/>
      <c r="C590" s="38"/>
      <c r="D590" s="6" t="str">
        <f>+IF(C590="","",LOOKUP(C590,بيانات!$A$3:$A$101,بيانات!$B$3:$B$101))</f>
        <v/>
      </c>
      <c r="E590" s="38"/>
      <c r="F590" s="6" t="str">
        <f>+IF(E590="","",LOOKUP(E590,بيانات!$C$3:$C$6,بيانات!$D$3:D$6))</f>
        <v/>
      </c>
      <c r="G590" s="39"/>
      <c r="H590" s="39"/>
      <c r="I590" s="39"/>
      <c r="J590" s="39"/>
      <c r="K590" s="36"/>
      <c r="L590" s="71" t="str">
        <f>IF(AND($D590=الرصيد2!$C$3,$B590&gt;=الرصيد2!$C$4,$B590&lt;=الرصيد2!$C$5),MAX($L$3:$L589)+1,"")</f>
        <v/>
      </c>
    </row>
    <row r="591" spans="2:12" ht="15.75">
      <c r="B591" s="56"/>
      <c r="C591" s="38"/>
      <c r="D591" s="6" t="str">
        <f>+IF(C591="","",LOOKUP(C591,بيانات!$A$3:$A$101,بيانات!$B$3:$B$101))</f>
        <v/>
      </c>
      <c r="E591" s="38"/>
      <c r="F591" s="6" t="str">
        <f>+IF(E591="","",LOOKUP(E591,بيانات!$C$3:$C$6,بيانات!$D$3:D$6))</f>
        <v/>
      </c>
      <c r="G591" s="39"/>
      <c r="H591" s="39"/>
      <c r="I591" s="39"/>
      <c r="J591" s="39"/>
      <c r="K591" s="36"/>
      <c r="L591" s="71" t="str">
        <f>IF(AND($D591=الرصيد2!$C$3,$B591&gt;=الرصيد2!$C$4,$B591&lt;=الرصيد2!$C$5),MAX($L$3:$L590)+1,"")</f>
        <v/>
      </c>
    </row>
    <row r="592" spans="2:12" ht="15.75">
      <c r="B592" s="56"/>
      <c r="C592" s="38"/>
      <c r="D592" s="6" t="str">
        <f>+IF(C592="","",LOOKUP(C592,بيانات!$A$3:$A$101,بيانات!$B$3:$B$101))</f>
        <v/>
      </c>
      <c r="E592" s="38"/>
      <c r="F592" s="6" t="str">
        <f>+IF(E592="","",LOOKUP(E592,بيانات!$C$3:$C$6,بيانات!$D$3:D$6))</f>
        <v/>
      </c>
      <c r="G592" s="39"/>
      <c r="H592" s="39"/>
      <c r="I592" s="39"/>
      <c r="J592" s="39"/>
      <c r="K592" s="36"/>
      <c r="L592" s="71" t="str">
        <f>IF(AND($D592=الرصيد2!$C$3,$B592&gt;=الرصيد2!$C$4,$B592&lt;=الرصيد2!$C$5),MAX($L$3:$L591)+1,"")</f>
        <v/>
      </c>
    </row>
    <row r="593" spans="2:12" ht="15.75">
      <c r="B593" s="56"/>
      <c r="C593" s="38"/>
      <c r="D593" s="6" t="str">
        <f>+IF(C593="","",LOOKUP(C593,بيانات!$A$3:$A$101,بيانات!$B$3:$B$101))</f>
        <v/>
      </c>
      <c r="E593" s="38"/>
      <c r="F593" s="6" t="str">
        <f>+IF(E593="","",LOOKUP(E593,بيانات!$C$3:$C$6,بيانات!$D$3:D$6))</f>
        <v/>
      </c>
      <c r="G593" s="39"/>
      <c r="H593" s="39"/>
      <c r="I593" s="39"/>
      <c r="J593" s="39"/>
      <c r="K593" s="36"/>
      <c r="L593" s="71" t="str">
        <f>IF(AND($D593=الرصيد2!$C$3,$B593&gt;=الرصيد2!$C$4,$B593&lt;=الرصيد2!$C$5),MAX($L$3:$L592)+1,"")</f>
        <v/>
      </c>
    </row>
    <row r="594" spans="2:12" ht="15.75">
      <c r="B594" s="56"/>
      <c r="C594" s="38"/>
      <c r="D594" s="6" t="str">
        <f>+IF(C594="","",LOOKUP(C594,بيانات!$A$3:$A$101,بيانات!$B$3:$B$101))</f>
        <v/>
      </c>
      <c r="E594" s="38"/>
      <c r="F594" s="6" t="str">
        <f>+IF(E594="","",LOOKUP(E594,بيانات!$C$3:$C$6,بيانات!$D$3:D$6))</f>
        <v/>
      </c>
      <c r="G594" s="39"/>
      <c r="H594" s="39"/>
      <c r="I594" s="39"/>
      <c r="J594" s="39"/>
      <c r="K594" s="36"/>
      <c r="L594" s="71" t="str">
        <f>IF(AND($D594=الرصيد2!$C$3,$B594&gt;=الرصيد2!$C$4,$B594&lt;=الرصيد2!$C$5),MAX($L$3:$L593)+1,"")</f>
        <v/>
      </c>
    </row>
    <row r="595" spans="2:12" ht="15.75">
      <c r="B595" s="56"/>
      <c r="C595" s="38"/>
      <c r="D595" s="6" t="str">
        <f>+IF(C595="","",LOOKUP(C595,بيانات!$A$3:$A$101,بيانات!$B$3:$B$101))</f>
        <v/>
      </c>
      <c r="E595" s="38"/>
      <c r="F595" s="6" t="str">
        <f>+IF(E595="","",LOOKUP(E595,بيانات!$C$3:$C$6,بيانات!$D$3:D$6))</f>
        <v/>
      </c>
      <c r="G595" s="39"/>
      <c r="H595" s="39"/>
      <c r="I595" s="39"/>
      <c r="J595" s="39"/>
      <c r="K595" s="36"/>
      <c r="L595" s="71" t="str">
        <f>IF(AND($D595=الرصيد2!$C$3,$B595&gt;=الرصيد2!$C$4,$B595&lt;=الرصيد2!$C$5),MAX($L$3:$L594)+1,"")</f>
        <v/>
      </c>
    </row>
    <row r="596" spans="2:12" ht="15.75">
      <c r="B596" s="56"/>
      <c r="C596" s="38"/>
      <c r="D596" s="6" t="str">
        <f>+IF(C596="","",LOOKUP(C596,بيانات!$A$3:$A$101,بيانات!$B$3:$B$101))</f>
        <v/>
      </c>
      <c r="E596" s="38"/>
      <c r="F596" s="6" t="str">
        <f>+IF(E596="","",LOOKUP(E596,بيانات!$C$3:$C$6,بيانات!$D$3:D$6))</f>
        <v/>
      </c>
      <c r="G596" s="39"/>
      <c r="H596" s="39"/>
      <c r="I596" s="39"/>
      <c r="J596" s="39"/>
      <c r="K596" s="36"/>
      <c r="L596" s="71" t="str">
        <f>IF(AND($D596=الرصيد2!$C$3,$B596&gt;=الرصيد2!$C$4,$B596&lt;=الرصيد2!$C$5),MAX($L$3:$L595)+1,"")</f>
        <v/>
      </c>
    </row>
    <row r="597" spans="2:12" ht="15.75">
      <c r="B597" s="56"/>
      <c r="C597" s="38"/>
      <c r="D597" s="6" t="str">
        <f>+IF(C597="","",LOOKUP(C597,بيانات!$A$3:$A$101,بيانات!$B$3:$B$101))</f>
        <v/>
      </c>
      <c r="E597" s="38"/>
      <c r="F597" s="6" t="str">
        <f>+IF(E597="","",LOOKUP(E597,بيانات!$C$3:$C$6,بيانات!$D$3:D$6))</f>
        <v/>
      </c>
      <c r="G597" s="39"/>
      <c r="H597" s="39"/>
      <c r="I597" s="39"/>
      <c r="J597" s="39"/>
      <c r="K597" s="36"/>
      <c r="L597" s="71" t="str">
        <f>IF(AND($D597=الرصيد2!$C$3,$B597&gt;=الرصيد2!$C$4,$B597&lt;=الرصيد2!$C$5),MAX($L$3:$L596)+1,"")</f>
        <v/>
      </c>
    </row>
    <row r="598" spans="2:12" ht="15.75">
      <c r="B598" s="56"/>
      <c r="C598" s="38"/>
      <c r="D598" s="6" t="str">
        <f>+IF(C598="","",LOOKUP(C598,بيانات!$A$3:$A$101,بيانات!$B$3:$B$101))</f>
        <v/>
      </c>
      <c r="E598" s="38"/>
      <c r="F598" s="6" t="str">
        <f>+IF(E598="","",LOOKUP(E598,بيانات!$C$3:$C$6,بيانات!$D$3:D$6))</f>
        <v/>
      </c>
      <c r="G598" s="39"/>
      <c r="H598" s="39"/>
      <c r="I598" s="39"/>
      <c r="J598" s="39"/>
      <c r="K598" s="36"/>
      <c r="L598" s="71" t="str">
        <f>IF(AND($D598=الرصيد2!$C$3,$B598&gt;=الرصيد2!$C$4,$B598&lt;=الرصيد2!$C$5),MAX($L$3:$L597)+1,"")</f>
        <v/>
      </c>
    </row>
    <row r="599" spans="2:12" ht="15.75">
      <c r="B599" s="56"/>
      <c r="C599" s="38"/>
      <c r="D599" s="6" t="str">
        <f>+IF(C599="","",LOOKUP(C599,بيانات!$A$3:$A$101,بيانات!$B$3:$B$101))</f>
        <v/>
      </c>
      <c r="E599" s="38"/>
      <c r="F599" s="6" t="str">
        <f>+IF(E599="","",LOOKUP(E599,بيانات!$C$3:$C$6,بيانات!$D$3:D$6))</f>
        <v/>
      </c>
      <c r="G599" s="39"/>
      <c r="H599" s="39"/>
      <c r="I599" s="39"/>
      <c r="J599" s="39"/>
      <c r="K599" s="36"/>
      <c r="L599" s="71" t="str">
        <f>IF(AND($D599=الرصيد2!$C$3,$B599&gt;=الرصيد2!$C$4,$B599&lt;=الرصيد2!$C$5),MAX($L$3:$L598)+1,"")</f>
        <v/>
      </c>
    </row>
    <row r="600" spans="2:12" ht="15.75">
      <c r="B600" s="56"/>
      <c r="C600" s="38"/>
      <c r="D600" s="6" t="str">
        <f>+IF(C600="","",LOOKUP(C600,بيانات!$A$3:$A$101,بيانات!$B$3:$B$101))</f>
        <v/>
      </c>
      <c r="E600" s="38"/>
      <c r="F600" s="6" t="str">
        <f>+IF(E600="","",LOOKUP(E600,بيانات!$C$3:$C$6,بيانات!$D$3:D$6))</f>
        <v/>
      </c>
      <c r="G600" s="39"/>
      <c r="H600" s="39"/>
      <c r="I600" s="39"/>
      <c r="J600" s="39"/>
      <c r="K600" s="36"/>
      <c r="L600" s="71" t="str">
        <f>IF(AND($D600=الرصيد2!$C$3,$B600&gt;=الرصيد2!$C$4,$B600&lt;=الرصيد2!$C$5),MAX($L$3:$L599)+1,"")</f>
        <v/>
      </c>
    </row>
    <row r="601" spans="2:12" ht="15.75">
      <c r="B601" s="56"/>
      <c r="C601" s="38"/>
      <c r="D601" s="6" t="str">
        <f>+IF(C601="","",LOOKUP(C601,بيانات!$A$3:$A$101,بيانات!$B$3:$B$101))</f>
        <v/>
      </c>
      <c r="E601" s="38"/>
      <c r="F601" s="6" t="str">
        <f>+IF(E601="","",LOOKUP(E601,بيانات!$C$3:$C$6,بيانات!$D$3:D$6))</f>
        <v/>
      </c>
      <c r="G601" s="39"/>
      <c r="H601" s="39"/>
      <c r="I601" s="39"/>
      <c r="J601" s="39"/>
      <c r="K601" s="36"/>
      <c r="L601" s="71" t="str">
        <f>IF(AND($D601=الرصيد2!$C$3,$B601&gt;=الرصيد2!$C$4,$B601&lt;=الرصيد2!$C$5),MAX($L$3:$L600)+1,"")</f>
        <v/>
      </c>
    </row>
    <row r="602" spans="2:12" ht="15.75">
      <c r="B602" s="56"/>
      <c r="C602" s="38"/>
      <c r="D602" s="6" t="str">
        <f>+IF(C602="","",LOOKUP(C602,بيانات!$A$3:$A$101,بيانات!$B$3:$B$101))</f>
        <v/>
      </c>
      <c r="E602" s="38"/>
      <c r="F602" s="6" t="str">
        <f>+IF(E602="","",LOOKUP(E602,بيانات!$C$3:$C$6,بيانات!$D$3:D$6))</f>
        <v/>
      </c>
      <c r="G602" s="39"/>
      <c r="H602" s="39"/>
      <c r="I602" s="39"/>
      <c r="J602" s="39"/>
      <c r="K602" s="36"/>
      <c r="L602" s="71" t="str">
        <f>IF(AND($D602=الرصيد2!$C$3,$B602&gt;=الرصيد2!$C$4,$B602&lt;=الرصيد2!$C$5),MAX($L$3:$L601)+1,"")</f>
        <v/>
      </c>
    </row>
    <row r="603" spans="2:12" ht="15.75">
      <c r="B603" s="56"/>
      <c r="C603" s="38"/>
      <c r="D603" s="6" t="str">
        <f>+IF(C603="","",LOOKUP(C603,بيانات!$A$3:$A$101,بيانات!$B$3:$B$101))</f>
        <v/>
      </c>
      <c r="E603" s="38"/>
      <c r="F603" s="6" t="str">
        <f>+IF(E603="","",LOOKUP(E603,بيانات!$C$3:$C$6,بيانات!$D$3:D$6))</f>
        <v/>
      </c>
      <c r="G603" s="39"/>
      <c r="H603" s="39"/>
      <c r="I603" s="39"/>
      <c r="J603" s="39"/>
      <c r="K603" s="36"/>
      <c r="L603" s="71" t="str">
        <f>IF(AND($D603=الرصيد2!$C$3,$B603&gt;=الرصيد2!$C$4,$B603&lt;=الرصيد2!$C$5),MAX($L$3:$L602)+1,"")</f>
        <v/>
      </c>
    </row>
    <row r="604" spans="2:12" ht="15.75">
      <c r="B604" s="56"/>
      <c r="C604" s="38"/>
      <c r="D604" s="6" t="str">
        <f>+IF(C604="","",LOOKUP(C604,بيانات!$A$3:$A$101,بيانات!$B$3:$B$101))</f>
        <v/>
      </c>
      <c r="E604" s="38"/>
      <c r="F604" s="6" t="str">
        <f>+IF(E604="","",LOOKUP(E604,بيانات!$C$3:$C$6,بيانات!$D$3:D$6))</f>
        <v/>
      </c>
      <c r="G604" s="39"/>
      <c r="H604" s="39"/>
      <c r="I604" s="39"/>
      <c r="J604" s="39"/>
      <c r="K604" s="36"/>
      <c r="L604" s="71" t="str">
        <f>IF(AND($D604=الرصيد2!$C$3,$B604&gt;=الرصيد2!$C$4,$B604&lt;=الرصيد2!$C$5),MAX($L$3:$L603)+1,"")</f>
        <v/>
      </c>
    </row>
    <row r="605" spans="2:12" ht="15.75">
      <c r="B605" s="56"/>
      <c r="C605" s="38"/>
      <c r="D605" s="6" t="str">
        <f>+IF(C605="","",LOOKUP(C605,بيانات!$A$3:$A$101,بيانات!$B$3:$B$101))</f>
        <v/>
      </c>
      <c r="E605" s="38"/>
      <c r="F605" s="6" t="str">
        <f>+IF(E605="","",LOOKUP(E605,بيانات!$C$3:$C$6,بيانات!$D$3:D$6))</f>
        <v/>
      </c>
      <c r="G605" s="39"/>
      <c r="H605" s="39"/>
      <c r="I605" s="39"/>
      <c r="J605" s="39"/>
      <c r="K605" s="36"/>
      <c r="L605" s="71" t="str">
        <f>IF(AND($D605=الرصيد2!$C$3,$B605&gt;=الرصيد2!$C$4,$B605&lt;=الرصيد2!$C$5),MAX($L$3:$L604)+1,"")</f>
        <v/>
      </c>
    </row>
    <row r="606" spans="2:12" ht="15.75">
      <c r="B606" s="56"/>
      <c r="C606" s="38"/>
      <c r="D606" s="6" t="str">
        <f>+IF(C606="","",LOOKUP(C606,بيانات!$A$3:$A$101,بيانات!$B$3:$B$101))</f>
        <v/>
      </c>
      <c r="E606" s="38"/>
      <c r="F606" s="6" t="str">
        <f>+IF(E606="","",LOOKUP(E606,بيانات!$C$3:$C$6,بيانات!$D$3:D$6))</f>
        <v/>
      </c>
      <c r="G606" s="39"/>
      <c r="H606" s="39"/>
      <c r="I606" s="39"/>
      <c r="J606" s="39"/>
      <c r="K606" s="36"/>
      <c r="L606" s="71" t="str">
        <f>IF(AND($D606=الرصيد2!$C$3,$B606&gt;=الرصيد2!$C$4,$B606&lt;=الرصيد2!$C$5),MAX($L$3:$L605)+1,"")</f>
        <v/>
      </c>
    </row>
    <row r="607" spans="2:12" ht="15.75">
      <c r="B607" s="56"/>
      <c r="C607" s="38"/>
      <c r="D607" s="6" t="str">
        <f>+IF(C607="","",LOOKUP(C607,بيانات!$A$3:$A$101,بيانات!$B$3:$B$101))</f>
        <v/>
      </c>
      <c r="E607" s="38"/>
      <c r="F607" s="6" t="str">
        <f>+IF(E607="","",LOOKUP(E607,بيانات!$C$3:$C$6,بيانات!$D$3:D$6))</f>
        <v/>
      </c>
      <c r="G607" s="39"/>
      <c r="H607" s="39"/>
      <c r="I607" s="39"/>
      <c r="J607" s="39"/>
      <c r="K607" s="36"/>
      <c r="L607" s="71" t="str">
        <f>IF(AND($D607=الرصيد2!$C$3,$B607&gt;=الرصيد2!$C$4,$B607&lt;=الرصيد2!$C$5),MAX($L$3:$L606)+1,"")</f>
        <v/>
      </c>
    </row>
    <row r="608" spans="2:12" ht="15.75">
      <c r="B608" s="56"/>
      <c r="C608" s="38"/>
      <c r="D608" s="6" t="str">
        <f>+IF(C608="","",LOOKUP(C608,بيانات!$A$3:$A$101,بيانات!$B$3:$B$101))</f>
        <v/>
      </c>
      <c r="E608" s="38"/>
      <c r="F608" s="6" t="str">
        <f>+IF(E608="","",LOOKUP(E608,بيانات!$C$3:$C$6,بيانات!$D$3:D$6))</f>
        <v/>
      </c>
      <c r="G608" s="39"/>
      <c r="H608" s="39"/>
      <c r="I608" s="39"/>
      <c r="J608" s="39"/>
      <c r="K608" s="36"/>
      <c r="L608" s="71" t="str">
        <f>IF(AND($D608=الرصيد2!$C$3,$B608&gt;=الرصيد2!$C$4,$B608&lt;=الرصيد2!$C$5),MAX($L$3:$L607)+1,"")</f>
        <v/>
      </c>
    </row>
    <row r="609" spans="2:12" ht="15.75">
      <c r="B609" s="56"/>
      <c r="C609" s="38"/>
      <c r="D609" s="6" t="str">
        <f>+IF(C609="","",LOOKUP(C609,بيانات!$A$3:$A$101,بيانات!$B$3:$B$101))</f>
        <v/>
      </c>
      <c r="E609" s="38"/>
      <c r="F609" s="6" t="str">
        <f>+IF(E609="","",LOOKUP(E609,بيانات!$C$3:$C$6,بيانات!$D$3:D$6))</f>
        <v/>
      </c>
      <c r="G609" s="39"/>
      <c r="H609" s="39"/>
      <c r="I609" s="39"/>
      <c r="J609" s="39"/>
      <c r="K609" s="36"/>
      <c r="L609" s="71" t="str">
        <f>IF(AND($D609=الرصيد2!$C$3,$B609&gt;=الرصيد2!$C$4,$B609&lt;=الرصيد2!$C$5),MAX($L$3:$L608)+1,"")</f>
        <v/>
      </c>
    </row>
    <row r="610" spans="2:12" ht="15.75">
      <c r="B610" s="56"/>
      <c r="C610" s="38"/>
      <c r="D610" s="6" t="str">
        <f>+IF(C610="","",LOOKUP(C610,بيانات!$A$3:$A$101,بيانات!$B$3:$B$101))</f>
        <v/>
      </c>
      <c r="E610" s="38"/>
      <c r="F610" s="6" t="str">
        <f>+IF(E610="","",LOOKUP(E610,بيانات!$C$3:$C$6,بيانات!$D$3:D$6))</f>
        <v/>
      </c>
      <c r="G610" s="39"/>
      <c r="H610" s="39"/>
      <c r="I610" s="39"/>
      <c r="J610" s="39"/>
      <c r="K610" s="36"/>
      <c r="L610" s="71" t="str">
        <f>IF(AND($D610=الرصيد2!$C$3,$B610&gt;=الرصيد2!$C$4,$B610&lt;=الرصيد2!$C$5),MAX($L$3:$L609)+1,"")</f>
        <v/>
      </c>
    </row>
    <row r="611" spans="2:12" ht="15.75">
      <c r="B611" s="56"/>
      <c r="C611" s="38"/>
      <c r="D611" s="6" t="str">
        <f>+IF(C611="","",LOOKUP(C611,بيانات!$A$3:$A$101,بيانات!$B$3:$B$101))</f>
        <v/>
      </c>
      <c r="E611" s="38"/>
      <c r="F611" s="6" t="str">
        <f>+IF(E611="","",LOOKUP(E611,بيانات!$C$3:$C$6,بيانات!$D$3:D$6))</f>
        <v/>
      </c>
      <c r="G611" s="39"/>
      <c r="H611" s="39"/>
      <c r="I611" s="39"/>
      <c r="J611" s="39"/>
      <c r="K611" s="36"/>
      <c r="L611" s="71" t="str">
        <f>IF(AND($D611=الرصيد2!$C$3,$B611&gt;=الرصيد2!$C$4,$B611&lt;=الرصيد2!$C$5),MAX($L$3:$L610)+1,"")</f>
        <v/>
      </c>
    </row>
    <row r="612" spans="2:12" ht="15.75">
      <c r="B612" s="56"/>
      <c r="C612" s="38"/>
      <c r="D612" s="6" t="str">
        <f>+IF(C612="","",LOOKUP(C612,بيانات!$A$3:$A$101,بيانات!$B$3:$B$101))</f>
        <v/>
      </c>
      <c r="E612" s="38"/>
      <c r="F612" s="6" t="str">
        <f>+IF(E612="","",LOOKUP(E612,بيانات!$C$3:$C$6,بيانات!$D$3:D$6))</f>
        <v/>
      </c>
      <c r="G612" s="39"/>
      <c r="H612" s="39"/>
      <c r="I612" s="39"/>
      <c r="J612" s="39"/>
      <c r="K612" s="36"/>
      <c r="L612" s="71" t="str">
        <f>IF(AND($D612=الرصيد2!$C$3,$B612&gt;=الرصيد2!$C$4,$B612&lt;=الرصيد2!$C$5),MAX($L$3:$L611)+1,"")</f>
        <v/>
      </c>
    </row>
    <row r="613" spans="2:12" ht="15.75">
      <c r="B613" s="56"/>
      <c r="C613" s="38"/>
      <c r="D613" s="6" t="str">
        <f>+IF(C613="","",LOOKUP(C613,بيانات!$A$3:$A$101,بيانات!$B$3:$B$101))</f>
        <v/>
      </c>
      <c r="E613" s="38"/>
      <c r="F613" s="6" t="str">
        <f>+IF(E613="","",LOOKUP(E613,بيانات!$C$3:$C$6,بيانات!$D$3:D$6))</f>
        <v/>
      </c>
      <c r="G613" s="39"/>
      <c r="H613" s="39"/>
      <c r="I613" s="39"/>
      <c r="J613" s="39"/>
      <c r="K613" s="36"/>
      <c r="L613" s="71" t="str">
        <f>IF(AND($D613=الرصيد2!$C$3,$B613&gt;=الرصيد2!$C$4,$B613&lt;=الرصيد2!$C$5),MAX($L$3:$L612)+1,"")</f>
        <v/>
      </c>
    </row>
    <row r="614" spans="2:12" ht="15.75">
      <c r="B614" s="56"/>
      <c r="C614" s="38"/>
      <c r="D614" s="6" t="str">
        <f>+IF(C614="","",LOOKUP(C614,بيانات!$A$3:$A$101,بيانات!$B$3:$B$101))</f>
        <v/>
      </c>
      <c r="E614" s="38"/>
      <c r="F614" s="6" t="str">
        <f>+IF(E614="","",LOOKUP(E614,بيانات!$C$3:$C$6,بيانات!$D$3:D$6))</f>
        <v/>
      </c>
      <c r="G614" s="39"/>
      <c r="H614" s="39"/>
      <c r="I614" s="39"/>
      <c r="J614" s="39"/>
      <c r="K614" s="36"/>
      <c r="L614" s="71" t="str">
        <f>IF(AND($D614=الرصيد2!$C$3,$B614&gt;=الرصيد2!$C$4,$B614&lt;=الرصيد2!$C$5),MAX($L$3:$L613)+1,"")</f>
        <v/>
      </c>
    </row>
    <row r="615" spans="2:12" ht="15.75">
      <c r="B615" s="56"/>
      <c r="C615" s="38"/>
      <c r="D615" s="6" t="str">
        <f>+IF(C615="","",LOOKUP(C615,بيانات!$A$3:$A$101,بيانات!$B$3:$B$101))</f>
        <v/>
      </c>
      <c r="E615" s="38"/>
      <c r="F615" s="6" t="str">
        <f>+IF(E615="","",LOOKUP(E615,بيانات!$C$3:$C$6,بيانات!$D$3:D$6))</f>
        <v/>
      </c>
      <c r="G615" s="39"/>
      <c r="H615" s="39"/>
      <c r="I615" s="39"/>
      <c r="J615" s="39"/>
      <c r="K615" s="36"/>
      <c r="L615" s="71" t="str">
        <f>IF(AND($D615=الرصيد2!$C$3,$B615&gt;=الرصيد2!$C$4,$B615&lt;=الرصيد2!$C$5),MAX($L$3:$L614)+1,"")</f>
        <v/>
      </c>
    </row>
    <row r="616" spans="2:12" ht="15.75">
      <c r="B616" s="56"/>
      <c r="C616" s="38"/>
      <c r="D616" s="6" t="str">
        <f>+IF(C616="","",LOOKUP(C616,بيانات!$A$3:$A$101,بيانات!$B$3:$B$101))</f>
        <v/>
      </c>
      <c r="E616" s="38"/>
      <c r="F616" s="6" t="str">
        <f>+IF(E616="","",LOOKUP(E616,بيانات!$C$3:$C$6,بيانات!$D$3:D$6))</f>
        <v/>
      </c>
      <c r="G616" s="39"/>
      <c r="H616" s="39"/>
      <c r="I616" s="39"/>
      <c r="J616" s="39"/>
      <c r="K616" s="36"/>
      <c r="L616" s="71" t="str">
        <f>IF(AND($D616=الرصيد2!$C$3,$B616&gt;=الرصيد2!$C$4,$B616&lt;=الرصيد2!$C$5),MAX($L$3:$L615)+1,"")</f>
        <v/>
      </c>
    </row>
    <row r="617" spans="2:12" ht="15.75">
      <c r="B617" s="56"/>
      <c r="C617" s="38"/>
      <c r="D617" s="6" t="str">
        <f>+IF(C617="","",LOOKUP(C617,بيانات!$A$3:$A$101,بيانات!$B$3:$B$101))</f>
        <v/>
      </c>
      <c r="E617" s="38"/>
      <c r="F617" s="6" t="str">
        <f>+IF(E617="","",LOOKUP(E617,بيانات!$C$3:$C$6,بيانات!$D$3:D$6))</f>
        <v/>
      </c>
      <c r="G617" s="39"/>
      <c r="H617" s="39"/>
      <c r="I617" s="39"/>
      <c r="J617" s="39"/>
      <c r="K617" s="36"/>
      <c r="L617" s="71" t="str">
        <f>IF(AND($D617=الرصيد2!$C$3,$B617&gt;=الرصيد2!$C$4,$B617&lt;=الرصيد2!$C$5),MAX($L$3:$L616)+1,"")</f>
        <v/>
      </c>
    </row>
    <row r="618" spans="2:12" ht="15.75">
      <c r="B618" s="56"/>
      <c r="C618" s="38"/>
      <c r="D618" s="6" t="str">
        <f>+IF(C618="","",LOOKUP(C618,بيانات!$A$3:$A$101,بيانات!$B$3:$B$101))</f>
        <v/>
      </c>
      <c r="E618" s="38"/>
      <c r="F618" s="6" t="str">
        <f>+IF(E618="","",LOOKUP(E618,بيانات!$C$3:$C$6,بيانات!$D$3:D$6))</f>
        <v/>
      </c>
      <c r="G618" s="39"/>
      <c r="H618" s="39"/>
      <c r="I618" s="39"/>
      <c r="J618" s="39"/>
      <c r="K618" s="36"/>
      <c r="L618" s="71" t="str">
        <f>IF(AND($D618=الرصيد2!$C$3,$B618&gt;=الرصيد2!$C$4,$B618&lt;=الرصيد2!$C$5),MAX($L$3:$L617)+1,"")</f>
        <v/>
      </c>
    </row>
    <row r="619" spans="2:12" ht="15.75">
      <c r="B619" s="56"/>
      <c r="C619" s="38"/>
      <c r="D619" s="6" t="str">
        <f>+IF(C619="","",LOOKUP(C619,بيانات!$A$3:$A$101,بيانات!$B$3:$B$101))</f>
        <v/>
      </c>
      <c r="E619" s="38"/>
      <c r="F619" s="6" t="str">
        <f>+IF(E619="","",LOOKUP(E619,بيانات!$C$3:$C$6,بيانات!$D$3:D$6))</f>
        <v/>
      </c>
      <c r="G619" s="39"/>
      <c r="H619" s="39"/>
      <c r="I619" s="39"/>
      <c r="J619" s="39"/>
      <c r="K619" s="36"/>
      <c r="L619" s="71" t="str">
        <f>IF(AND($D619=الرصيد2!$C$3,$B619&gt;=الرصيد2!$C$4,$B619&lt;=الرصيد2!$C$5),MAX($L$3:$L618)+1,"")</f>
        <v/>
      </c>
    </row>
    <row r="620" spans="2:12" ht="15.75">
      <c r="B620" s="56"/>
      <c r="C620" s="38"/>
      <c r="D620" s="6" t="str">
        <f>+IF(C620="","",LOOKUP(C620,بيانات!$A$3:$A$101,بيانات!$B$3:$B$101))</f>
        <v/>
      </c>
      <c r="E620" s="38"/>
      <c r="F620" s="6" t="str">
        <f>+IF(E620="","",LOOKUP(E620,بيانات!$C$3:$C$6,بيانات!$D$3:D$6))</f>
        <v/>
      </c>
      <c r="G620" s="39"/>
      <c r="H620" s="39"/>
      <c r="I620" s="39"/>
      <c r="J620" s="39"/>
      <c r="K620" s="36"/>
      <c r="L620" s="71" t="str">
        <f>IF(AND($D620=الرصيد2!$C$3,$B620&gt;=الرصيد2!$C$4,$B620&lt;=الرصيد2!$C$5),MAX($L$3:$L619)+1,"")</f>
        <v/>
      </c>
    </row>
    <row r="621" spans="2:12" ht="15.75">
      <c r="B621" s="56"/>
      <c r="C621" s="38"/>
      <c r="D621" s="6" t="str">
        <f>+IF(C621="","",LOOKUP(C621,بيانات!$A$3:$A$101,بيانات!$B$3:$B$101))</f>
        <v/>
      </c>
      <c r="E621" s="38"/>
      <c r="F621" s="6" t="str">
        <f>+IF(E621="","",LOOKUP(E621,بيانات!$C$3:$C$6,بيانات!$D$3:D$6))</f>
        <v/>
      </c>
      <c r="G621" s="39"/>
      <c r="H621" s="39"/>
      <c r="I621" s="39"/>
      <c r="J621" s="39"/>
      <c r="K621" s="36"/>
      <c r="L621" s="71" t="str">
        <f>IF(AND($D621=الرصيد2!$C$3,$B621&gt;=الرصيد2!$C$4,$B621&lt;=الرصيد2!$C$5),MAX($L$3:$L620)+1,"")</f>
        <v/>
      </c>
    </row>
    <row r="622" spans="2:12" ht="15.75">
      <c r="B622" s="56"/>
      <c r="C622" s="38"/>
      <c r="D622" s="6" t="str">
        <f>+IF(C622="","",LOOKUP(C622,بيانات!$A$3:$A$101,بيانات!$B$3:$B$101))</f>
        <v/>
      </c>
      <c r="E622" s="38"/>
      <c r="F622" s="6" t="str">
        <f>+IF(E622="","",LOOKUP(E622,بيانات!$C$3:$C$6,بيانات!$D$3:D$6))</f>
        <v/>
      </c>
      <c r="G622" s="39"/>
      <c r="H622" s="39"/>
      <c r="I622" s="39"/>
      <c r="J622" s="39"/>
      <c r="K622" s="36"/>
      <c r="L622" s="71" t="str">
        <f>IF(AND($D622=الرصيد2!$C$3,$B622&gt;=الرصيد2!$C$4,$B622&lt;=الرصيد2!$C$5),MAX($L$3:$L621)+1,"")</f>
        <v/>
      </c>
    </row>
    <row r="623" spans="2:12" ht="15.75">
      <c r="B623" s="56"/>
      <c r="C623" s="38"/>
      <c r="D623" s="6" t="str">
        <f>+IF(C623="","",LOOKUP(C623,بيانات!$A$3:$A$101,بيانات!$B$3:$B$101))</f>
        <v/>
      </c>
      <c r="E623" s="38"/>
      <c r="F623" s="6" t="str">
        <f>+IF(E623="","",LOOKUP(E623,بيانات!$C$3:$C$6,بيانات!$D$3:D$6))</f>
        <v/>
      </c>
      <c r="G623" s="39"/>
      <c r="H623" s="39"/>
      <c r="I623" s="39"/>
      <c r="J623" s="39"/>
      <c r="K623" s="36"/>
      <c r="L623" s="71" t="str">
        <f>IF(AND($D623=الرصيد2!$C$3,$B623&gt;=الرصيد2!$C$4,$B623&lt;=الرصيد2!$C$5),MAX($L$3:$L622)+1,"")</f>
        <v/>
      </c>
    </row>
    <row r="624" spans="2:12" ht="15.75">
      <c r="B624" s="56"/>
      <c r="C624" s="38"/>
      <c r="D624" s="6" t="str">
        <f>+IF(C624="","",LOOKUP(C624,بيانات!$A$3:$A$101,بيانات!$B$3:$B$101))</f>
        <v/>
      </c>
      <c r="E624" s="38"/>
      <c r="F624" s="6" t="str">
        <f>+IF(E624="","",LOOKUP(E624,بيانات!$C$3:$C$6,بيانات!$D$3:D$6))</f>
        <v/>
      </c>
      <c r="G624" s="39"/>
      <c r="H624" s="39"/>
      <c r="I624" s="39"/>
      <c r="J624" s="39"/>
      <c r="K624" s="36"/>
      <c r="L624" s="71" t="str">
        <f>IF(AND($D624=الرصيد2!$C$3,$B624&gt;=الرصيد2!$C$4,$B624&lt;=الرصيد2!$C$5),MAX($L$3:$L623)+1,"")</f>
        <v/>
      </c>
    </row>
    <row r="625" spans="2:12" ht="15.75">
      <c r="B625" s="56"/>
      <c r="C625" s="38"/>
      <c r="D625" s="6" t="str">
        <f>+IF(C625="","",LOOKUP(C625,بيانات!$A$3:$A$101,بيانات!$B$3:$B$101))</f>
        <v/>
      </c>
      <c r="E625" s="38"/>
      <c r="F625" s="6" t="str">
        <f>+IF(E625="","",LOOKUP(E625,بيانات!$C$3:$C$6,بيانات!$D$3:D$6))</f>
        <v/>
      </c>
      <c r="G625" s="39"/>
      <c r="H625" s="39"/>
      <c r="I625" s="39"/>
      <c r="J625" s="39"/>
      <c r="K625" s="36"/>
      <c r="L625" s="71" t="str">
        <f>IF(AND($D625=الرصيد2!$C$3,$B625&gt;=الرصيد2!$C$4,$B625&lt;=الرصيد2!$C$5),MAX($L$3:$L624)+1,"")</f>
        <v/>
      </c>
    </row>
    <row r="626" spans="2:12" ht="15.75">
      <c r="B626" s="56"/>
      <c r="C626" s="38"/>
      <c r="D626" s="6" t="str">
        <f>+IF(C626="","",LOOKUP(C626,بيانات!$A$3:$A$101,بيانات!$B$3:$B$101))</f>
        <v/>
      </c>
      <c r="E626" s="38"/>
      <c r="F626" s="6" t="str">
        <f>+IF(E626="","",LOOKUP(E626,بيانات!$C$3:$C$6,بيانات!$D$3:D$6))</f>
        <v/>
      </c>
      <c r="G626" s="39"/>
      <c r="H626" s="39"/>
      <c r="I626" s="39"/>
      <c r="J626" s="39"/>
      <c r="K626" s="36"/>
      <c r="L626" s="71" t="str">
        <f>IF(AND($D626=الرصيد2!$C$3,$B626&gt;=الرصيد2!$C$4,$B626&lt;=الرصيد2!$C$5),MAX($L$3:$L625)+1,"")</f>
        <v/>
      </c>
    </row>
    <row r="627" spans="2:12" ht="15.75">
      <c r="B627" s="56"/>
      <c r="C627" s="38"/>
      <c r="D627" s="6" t="str">
        <f>+IF(C627="","",LOOKUP(C627,بيانات!$A$3:$A$101,بيانات!$B$3:$B$101))</f>
        <v/>
      </c>
      <c r="E627" s="38"/>
      <c r="F627" s="6" t="str">
        <f>+IF(E627="","",LOOKUP(E627,بيانات!$C$3:$C$6,بيانات!$D$3:D$6))</f>
        <v/>
      </c>
      <c r="G627" s="39"/>
      <c r="H627" s="39"/>
      <c r="I627" s="39"/>
      <c r="J627" s="39"/>
      <c r="K627" s="36"/>
      <c r="L627" s="71" t="str">
        <f>IF(AND($D627=الرصيد2!$C$3,$B627&gt;=الرصيد2!$C$4,$B627&lt;=الرصيد2!$C$5),MAX($L$3:$L626)+1,"")</f>
        <v/>
      </c>
    </row>
    <row r="628" spans="2:12" ht="15.75">
      <c r="B628" s="56"/>
      <c r="C628" s="38"/>
      <c r="D628" s="6" t="str">
        <f>+IF(C628="","",LOOKUP(C628,بيانات!$A$3:$A$101,بيانات!$B$3:$B$101))</f>
        <v/>
      </c>
      <c r="E628" s="38"/>
      <c r="F628" s="6" t="str">
        <f>+IF(E628="","",LOOKUP(E628,بيانات!$C$3:$C$6,بيانات!$D$3:D$6))</f>
        <v/>
      </c>
      <c r="G628" s="39"/>
      <c r="H628" s="39"/>
      <c r="I628" s="39"/>
      <c r="J628" s="39"/>
      <c r="K628" s="36"/>
      <c r="L628" s="71" t="str">
        <f>IF(AND($D628=الرصيد2!$C$3,$B628&gt;=الرصيد2!$C$4,$B628&lt;=الرصيد2!$C$5),MAX($L$3:$L627)+1,"")</f>
        <v/>
      </c>
    </row>
    <row r="629" spans="2:12" ht="15.75">
      <c r="B629" s="56"/>
      <c r="C629" s="38"/>
      <c r="D629" s="6" t="str">
        <f>+IF(C629="","",LOOKUP(C629,بيانات!$A$3:$A$101,بيانات!$B$3:$B$101))</f>
        <v/>
      </c>
      <c r="E629" s="38"/>
      <c r="F629" s="6" t="str">
        <f>+IF(E629="","",LOOKUP(E629,بيانات!$C$3:$C$6,بيانات!$D$3:D$6))</f>
        <v/>
      </c>
      <c r="G629" s="39"/>
      <c r="H629" s="39"/>
      <c r="I629" s="39"/>
      <c r="J629" s="39"/>
      <c r="K629" s="36"/>
      <c r="L629" s="71" t="str">
        <f>IF(AND($D629=الرصيد2!$C$3,$B629&gt;=الرصيد2!$C$4,$B629&lt;=الرصيد2!$C$5),MAX($L$3:$L628)+1,"")</f>
        <v/>
      </c>
    </row>
    <row r="630" spans="2:12" ht="15.75">
      <c r="B630" s="56"/>
      <c r="C630" s="38"/>
      <c r="D630" s="6" t="str">
        <f>+IF(C630="","",LOOKUP(C630,بيانات!$A$3:$A$101,بيانات!$B$3:$B$101))</f>
        <v/>
      </c>
      <c r="E630" s="38"/>
      <c r="F630" s="6" t="str">
        <f>+IF(E630="","",LOOKUP(E630,بيانات!$C$3:$C$6,بيانات!$D$3:D$6))</f>
        <v/>
      </c>
      <c r="G630" s="39"/>
      <c r="H630" s="39"/>
      <c r="I630" s="39"/>
      <c r="J630" s="39"/>
      <c r="K630" s="36"/>
      <c r="L630" s="71" t="str">
        <f>IF(AND($D630=الرصيد2!$C$3,$B630&gt;=الرصيد2!$C$4,$B630&lt;=الرصيد2!$C$5),MAX($L$3:$L629)+1,"")</f>
        <v/>
      </c>
    </row>
    <row r="631" spans="2:12" ht="15.75">
      <c r="B631" s="56"/>
      <c r="C631" s="38"/>
      <c r="D631" s="6" t="str">
        <f>+IF(C631="","",LOOKUP(C631,بيانات!$A$3:$A$101,بيانات!$B$3:$B$101))</f>
        <v/>
      </c>
      <c r="E631" s="38"/>
      <c r="F631" s="6" t="str">
        <f>+IF(E631="","",LOOKUP(E631,بيانات!$C$3:$C$6,بيانات!$D$3:D$6))</f>
        <v/>
      </c>
      <c r="G631" s="39"/>
      <c r="H631" s="39"/>
      <c r="I631" s="39"/>
      <c r="J631" s="39"/>
      <c r="K631" s="36"/>
      <c r="L631" s="71" t="str">
        <f>IF(AND($D631=الرصيد2!$C$3,$B631&gt;=الرصيد2!$C$4,$B631&lt;=الرصيد2!$C$5),MAX($L$3:$L630)+1,"")</f>
        <v/>
      </c>
    </row>
    <row r="632" spans="2:12" ht="15.75">
      <c r="B632" s="56"/>
      <c r="C632" s="38"/>
      <c r="D632" s="6" t="str">
        <f>+IF(C632="","",LOOKUP(C632,بيانات!$A$3:$A$101,بيانات!$B$3:$B$101))</f>
        <v/>
      </c>
      <c r="E632" s="38"/>
      <c r="F632" s="6" t="str">
        <f>+IF(E632="","",LOOKUP(E632,بيانات!$C$3:$C$6,بيانات!$D$3:D$6))</f>
        <v/>
      </c>
      <c r="G632" s="39"/>
      <c r="H632" s="39"/>
      <c r="I632" s="39"/>
      <c r="J632" s="39"/>
      <c r="K632" s="36"/>
      <c r="L632" s="71" t="str">
        <f>IF(AND($D632=الرصيد2!$C$3,$B632&gt;=الرصيد2!$C$4,$B632&lt;=الرصيد2!$C$5),MAX($L$3:$L631)+1,"")</f>
        <v/>
      </c>
    </row>
    <row r="633" spans="2:12" ht="15.75">
      <c r="B633" s="56"/>
      <c r="C633" s="38"/>
      <c r="D633" s="6" t="str">
        <f>+IF(C633="","",LOOKUP(C633,بيانات!$A$3:$A$101,بيانات!$B$3:$B$101))</f>
        <v/>
      </c>
      <c r="E633" s="38"/>
      <c r="F633" s="6" t="str">
        <f>+IF(E633="","",LOOKUP(E633,بيانات!$C$3:$C$6,بيانات!$D$3:D$6))</f>
        <v/>
      </c>
      <c r="G633" s="39"/>
      <c r="H633" s="39"/>
      <c r="I633" s="39"/>
      <c r="J633" s="39"/>
      <c r="K633" s="36"/>
      <c r="L633" s="71" t="str">
        <f>IF(AND($D633=الرصيد2!$C$3,$B633&gt;=الرصيد2!$C$4,$B633&lt;=الرصيد2!$C$5),MAX($L$3:$L632)+1,"")</f>
        <v/>
      </c>
    </row>
    <row r="634" spans="2:12" ht="15.75">
      <c r="B634" s="56"/>
      <c r="C634" s="38"/>
      <c r="D634" s="6" t="str">
        <f>+IF(C634="","",LOOKUP(C634,بيانات!$A$3:$A$101,بيانات!$B$3:$B$101))</f>
        <v/>
      </c>
      <c r="E634" s="38"/>
      <c r="F634" s="6" t="str">
        <f>+IF(E634="","",LOOKUP(E634,بيانات!$C$3:$C$6,بيانات!$D$3:D$6))</f>
        <v/>
      </c>
      <c r="G634" s="39"/>
      <c r="H634" s="39"/>
      <c r="I634" s="39"/>
      <c r="J634" s="39"/>
      <c r="K634" s="36"/>
      <c r="L634" s="71" t="str">
        <f>IF(AND($D634=الرصيد2!$C$3,$B634&gt;=الرصيد2!$C$4,$B634&lt;=الرصيد2!$C$5),MAX($L$3:$L633)+1,"")</f>
        <v/>
      </c>
    </row>
    <row r="635" spans="2:12" ht="15.75">
      <c r="B635" s="56"/>
      <c r="C635" s="38"/>
      <c r="D635" s="6" t="str">
        <f>+IF(C635="","",LOOKUP(C635,بيانات!$A$3:$A$101,بيانات!$B$3:$B$101))</f>
        <v/>
      </c>
      <c r="E635" s="38"/>
      <c r="F635" s="6" t="str">
        <f>+IF(E635="","",LOOKUP(E635,بيانات!$C$3:$C$6,بيانات!$D$3:D$6))</f>
        <v/>
      </c>
      <c r="G635" s="39"/>
      <c r="H635" s="39"/>
      <c r="I635" s="39"/>
      <c r="J635" s="39"/>
      <c r="K635" s="36"/>
      <c r="L635" s="71" t="str">
        <f>IF(AND($D635=الرصيد2!$C$3,$B635&gt;=الرصيد2!$C$4,$B635&lt;=الرصيد2!$C$5),MAX($L$3:$L634)+1,"")</f>
        <v/>
      </c>
    </row>
    <row r="636" spans="2:12" ht="15.75">
      <c r="B636" s="56"/>
      <c r="C636" s="38"/>
      <c r="D636" s="6" t="str">
        <f>+IF(C636="","",LOOKUP(C636,بيانات!$A$3:$A$101,بيانات!$B$3:$B$101))</f>
        <v/>
      </c>
      <c r="E636" s="38"/>
      <c r="F636" s="6" t="str">
        <f>+IF(E636="","",LOOKUP(E636,بيانات!$C$3:$C$6,بيانات!$D$3:D$6))</f>
        <v/>
      </c>
      <c r="G636" s="39"/>
      <c r="H636" s="39"/>
      <c r="I636" s="39"/>
      <c r="J636" s="39"/>
      <c r="K636" s="36"/>
      <c r="L636" s="71" t="str">
        <f>IF(AND($D636=الرصيد2!$C$3,$B636&gt;=الرصيد2!$C$4,$B636&lt;=الرصيد2!$C$5),MAX($L$3:$L635)+1,"")</f>
        <v/>
      </c>
    </row>
    <row r="637" spans="2:12" ht="15.75">
      <c r="B637" s="56"/>
      <c r="C637" s="38"/>
      <c r="D637" s="6" t="str">
        <f>+IF(C637="","",LOOKUP(C637,بيانات!$A$3:$A$101,بيانات!$B$3:$B$101))</f>
        <v/>
      </c>
      <c r="E637" s="38"/>
      <c r="F637" s="6" t="str">
        <f>+IF(E637="","",LOOKUP(E637,بيانات!$C$3:$C$6,بيانات!$D$3:D$6))</f>
        <v/>
      </c>
      <c r="G637" s="39"/>
      <c r="H637" s="39"/>
      <c r="I637" s="39"/>
      <c r="J637" s="39"/>
      <c r="K637" s="36"/>
      <c r="L637" s="71" t="str">
        <f>IF(AND($D637=الرصيد2!$C$3,$B637&gt;=الرصيد2!$C$4,$B637&lt;=الرصيد2!$C$5),MAX($L$3:$L636)+1,"")</f>
        <v/>
      </c>
    </row>
    <row r="638" spans="2:12" ht="15.75">
      <c r="B638" s="56"/>
      <c r="C638" s="38"/>
      <c r="D638" s="6" t="str">
        <f>+IF(C638="","",LOOKUP(C638,بيانات!$A$3:$A$101,بيانات!$B$3:$B$101))</f>
        <v/>
      </c>
      <c r="E638" s="38"/>
      <c r="F638" s="6" t="str">
        <f>+IF(E638="","",LOOKUP(E638,بيانات!$C$3:$C$6,بيانات!$D$3:D$6))</f>
        <v/>
      </c>
      <c r="G638" s="39"/>
      <c r="H638" s="39"/>
      <c r="I638" s="39"/>
      <c r="J638" s="39"/>
      <c r="K638" s="36"/>
      <c r="L638" s="71" t="str">
        <f>IF(AND($D638=الرصيد2!$C$3,$B638&gt;=الرصيد2!$C$4,$B638&lt;=الرصيد2!$C$5),MAX($L$3:$L637)+1,"")</f>
        <v/>
      </c>
    </row>
    <row r="639" spans="2:12" ht="15.75">
      <c r="B639" s="56"/>
      <c r="C639" s="38"/>
      <c r="D639" s="6" t="str">
        <f>+IF(C639="","",LOOKUP(C639,بيانات!$A$3:$A$101,بيانات!$B$3:$B$101))</f>
        <v/>
      </c>
      <c r="E639" s="38"/>
      <c r="F639" s="6" t="str">
        <f>+IF(E639="","",LOOKUP(E639,بيانات!$C$3:$C$6,بيانات!$D$3:D$6))</f>
        <v/>
      </c>
      <c r="G639" s="39"/>
      <c r="H639" s="39"/>
      <c r="I639" s="39"/>
      <c r="J639" s="39"/>
      <c r="K639" s="36"/>
      <c r="L639" s="71" t="str">
        <f>IF(AND($D639=الرصيد2!$C$3,$B639&gt;=الرصيد2!$C$4,$B639&lt;=الرصيد2!$C$5),MAX($L$3:$L638)+1,"")</f>
        <v/>
      </c>
    </row>
    <row r="640" spans="2:12" ht="15.75">
      <c r="B640" s="56"/>
      <c r="C640" s="38"/>
      <c r="D640" s="6" t="str">
        <f>+IF(C640="","",LOOKUP(C640,بيانات!$A$3:$A$101,بيانات!$B$3:$B$101))</f>
        <v/>
      </c>
      <c r="E640" s="38"/>
      <c r="F640" s="6" t="str">
        <f>+IF(E640="","",LOOKUP(E640,بيانات!$C$3:$C$6,بيانات!$D$3:D$6))</f>
        <v/>
      </c>
      <c r="G640" s="39"/>
      <c r="H640" s="39"/>
      <c r="I640" s="39"/>
      <c r="J640" s="39"/>
      <c r="K640" s="36"/>
      <c r="L640" s="71" t="str">
        <f>IF(AND($D640=الرصيد2!$C$3,$B640&gt;=الرصيد2!$C$4,$B640&lt;=الرصيد2!$C$5),MAX($L$3:$L639)+1,"")</f>
        <v/>
      </c>
    </row>
    <row r="641" spans="2:12" ht="15.75">
      <c r="B641" s="56"/>
      <c r="C641" s="38"/>
      <c r="D641" s="6" t="str">
        <f>+IF(C641="","",LOOKUP(C641,بيانات!$A$3:$A$101,بيانات!$B$3:$B$101))</f>
        <v/>
      </c>
      <c r="E641" s="38"/>
      <c r="F641" s="6" t="str">
        <f>+IF(E641="","",LOOKUP(E641,بيانات!$C$3:$C$6,بيانات!$D$3:D$6))</f>
        <v/>
      </c>
      <c r="G641" s="39"/>
      <c r="H641" s="39"/>
      <c r="I641" s="39"/>
      <c r="J641" s="39"/>
      <c r="K641" s="36"/>
      <c r="L641" s="71" t="str">
        <f>IF(AND($D641=الرصيد2!$C$3,$B641&gt;=الرصيد2!$C$4,$B641&lt;=الرصيد2!$C$5),MAX($L$3:$L640)+1,"")</f>
        <v/>
      </c>
    </row>
    <row r="642" spans="2:12" ht="15.75">
      <c r="B642" s="56"/>
      <c r="C642" s="38"/>
      <c r="D642" s="6" t="str">
        <f>+IF(C642="","",LOOKUP(C642,بيانات!$A$3:$A$101,بيانات!$B$3:$B$101))</f>
        <v/>
      </c>
      <c r="E642" s="38"/>
      <c r="F642" s="6" t="str">
        <f>+IF(E642="","",LOOKUP(E642,بيانات!$C$3:$C$6,بيانات!$D$3:D$6))</f>
        <v/>
      </c>
      <c r="G642" s="39"/>
      <c r="H642" s="39"/>
      <c r="I642" s="39"/>
      <c r="J642" s="39"/>
      <c r="K642" s="36"/>
      <c r="L642" s="71" t="str">
        <f>IF(AND($D642=الرصيد2!$C$3,$B642&gt;=الرصيد2!$C$4,$B642&lt;=الرصيد2!$C$5),MAX($L$3:$L641)+1,"")</f>
        <v/>
      </c>
    </row>
    <row r="643" spans="2:12" ht="15.75">
      <c r="B643" s="56"/>
      <c r="C643" s="38"/>
      <c r="D643" s="6" t="str">
        <f>+IF(C643="","",LOOKUP(C643,بيانات!$A$3:$A$101,بيانات!$B$3:$B$101))</f>
        <v/>
      </c>
      <c r="E643" s="38"/>
      <c r="F643" s="6" t="str">
        <f>+IF(E643="","",LOOKUP(E643,بيانات!$C$3:$C$6,بيانات!$D$3:D$6))</f>
        <v/>
      </c>
      <c r="G643" s="39"/>
      <c r="H643" s="39"/>
      <c r="I643" s="39"/>
      <c r="J643" s="39"/>
      <c r="K643" s="36"/>
      <c r="L643" s="71" t="str">
        <f>IF(AND($D643=الرصيد2!$C$3,$B643&gt;=الرصيد2!$C$4,$B643&lt;=الرصيد2!$C$5),MAX($L$3:$L642)+1,"")</f>
        <v/>
      </c>
    </row>
    <row r="644" spans="2:12" ht="15.75">
      <c r="B644" s="56"/>
      <c r="C644" s="38"/>
      <c r="D644" s="6" t="str">
        <f>+IF(C644="","",LOOKUP(C644,بيانات!$A$3:$A$101,بيانات!$B$3:$B$101))</f>
        <v/>
      </c>
      <c r="E644" s="38"/>
      <c r="F644" s="6" t="str">
        <f>+IF(E644="","",LOOKUP(E644,بيانات!$C$3:$C$6,بيانات!$D$3:D$6))</f>
        <v/>
      </c>
      <c r="G644" s="39"/>
      <c r="H644" s="39"/>
      <c r="I644" s="39"/>
      <c r="J644" s="39"/>
      <c r="K644" s="36"/>
      <c r="L644" s="71" t="str">
        <f>IF(AND($D644=الرصيد2!$C$3,$B644&gt;=الرصيد2!$C$4,$B644&lt;=الرصيد2!$C$5),MAX($L$3:$L643)+1,"")</f>
        <v/>
      </c>
    </row>
    <row r="645" spans="2:12" ht="15.75">
      <c r="B645" s="56"/>
      <c r="C645" s="38"/>
      <c r="D645" s="6" t="str">
        <f>+IF(C645="","",LOOKUP(C645,بيانات!$A$3:$A$101,بيانات!$B$3:$B$101))</f>
        <v/>
      </c>
      <c r="E645" s="38"/>
      <c r="F645" s="6" t="str">
        <f>+IF(E645="","",LOOKUP(E645,بيانات!$C$3:$C$6,بيانات!$D$3:D$6))</f>
        <v/>
      </c>
      <c r="G645" s="39"/>
      <c r="H645" s="39"/>
      <c r="I645" s="39"/>
      <c r="J645" s="39"/>
      <c r="K645" s="36"/>
      <c r="L645" s="71" t="str">
        <f>IF(AND($D645=الرصيد2!$C$3,$B645&gt;=الرصيد2!$C$4,$B645&lt;=الرصيد2!$C$5),MAX($L$3:$L644)+1,"")</f>
        <v/>
      </c>
    </row>
    <row r="646" spans="2:12" ht="15.75">
      <c r="B646" s="56"/>
      <c r="C646" s="38"/>
      <c r="D646" s="6" t="str">
        <f>+IF(C646="","",LOOKUP(C646,بيانات!$A$3:$A$101,بيانات!$B$3:$B$101))</f>
        <v/>
      </c>
      <c r="E646" s="38"/>
      <c r="F646" s="6" t="str">
        <f>+IF(E646="","",LOOKUP(E646,بيانات!$C$3:$C$6,بيانات!$D$3:D$6))</f>
        <v/>
      </c>
      <c r="G646" s="39"/>
      <c r="H646" s="39"/>
      <c r="I646" s="39"/>
      <c r="J646" s="39"/>
      <c r="K646" s="36"/>
      <c r="L646" s="71" t="str">
        <f>IF(AND($D646=الرصيد2!$C$3,$B646&gt;=الرصيد2!$C$4,$B646&lt;=الرصيد2!$C$5),MAX($L$3:$L645)+1,"")</f>
        <v/>
      </c>
    </row>
    <row r="647" spans="2:12" ht="15.75">
      <c r="B647" s="56"/>
      <c r="C647" s="38"/>
      <c r="D647" s="6" t="str">
        <f>+IF(C647="","",LOOKUP(C647,بيانات!$A$3:$A$101,بيانات!$B$3:$B$101))</f>
        <v/>
      </c>
      <c r="E647" s="38"/>
      <c r="F647" s="6" t="str">
        <f>+IF(E647="","",LOOKUP(E647,بيانات!$C$3:$C$6,بيانات!$D$3:D$6))</f>
        <v/>
      </c>
      <c r="G647" s="39"/>
      <c r="H647" s="39"/>
      <c r="I647" s="39"/>
      <c r="J647" s="39"/>
      <c r="K647" s="36"/>
      <c r="L647" s="71" t="str">
        <f>IF(AND($D647=الرصيد2!$C$3,$B647&gt;=الرصيد2!$C$4,$B647&lt;=الرصيد2!$C$5),MAX($L$3:$L646)+1,"")</f>
        <v/>
      </c>
    </row>
    <row r="648" spans="2:12" ht="15.75">
      <c r="B648" s="56"/>
      <c r="C648" s="38"/>
      <c r="D648" s="6" t="str">
        <f>+IF(C648="","",LOOKUP(C648,بيانات!$A$3:$A$101,بيانات!$B$3:$B$101))</f>
        <v/>
      </c>
      <c r="E648" s="38"/>
      <c r="F648" s="6" t="str">
        <f>+IF(E648="","",LOOKUP(E648,بيانات!$C$3:$C$6,بيانات!$D$3:D$6))</f>
        <v/>
      </c>
      <c r="G648" s="39"/>
      <c r="H648" s="39"/>
      <c r="I648" s="39"/>
      <c r="J648" s="39"/>
      <c r="K648" s="36"/>
      <c r="L648" s="71" t="str">
        <f>IF(AND($D648=الرصيد2!$C$3,$B648&gt;=الرصيد2!$C$4,$B648&lt;=الرصيد2!$C$5),MAX($L$3:$L647)+1,"")</f>
        <v/>
      </c>
    </row>
    <row r="649" spans="2:12" ht="15.75">
      <c r="B649" s="56"/>
      <c r="C649" s="38"/>
      <c r="D649" s="6" t="str">
        <f>+IF(C649="","",LOOKUP(C649,بيانات!$A$3:$A$101,بيانات!$B$3:$B$101))</f>
        <v/>
      </c>
      <c r="E649" s="38"/>
      <c r="F649" s="6" t="str">
        <f>+IF(E649="","",LOOKUP(E649,بيانات!$C$3:$C$6,بيانات!$D$3:D$6))</f>
        <v/>
      </c>
      <c r="G649" s="39"/>
      <c r="H649" s="39"/>
      <c r="I649" s="39"/>
      <c r="J649" s="39"/>
      <c r="K649" s="36"/>
      <c r="L649" s="71" t="str">
        <f>IF(AND($D649=الرصيد2!$C$3,$B649&gt;=الرصيد2!$C$4,$B649&lt;=الرصيد2!$C$5),MAX($L$3:$L648)+1,"")</f>
        <v/>
      </c>
    </row>
    <row r="650" spans="2:12" ht="15.75">
      <c r="B650" s="56"/>
      <c r="C650" s="38"/>
      <c r="D650" s="6" t="str">
        <f>+IF(C650="","",LOOKUP(C650,بيانات!$A$3:$A$101,بيانات!$B$3:$B$101))</f>
        <v/>
      </c>
      <c r="E650" s="38"/>
      <c r="F650" s="6" t="str">
        <f>+IF(E650="","",LOOKUP(E650,بيانات!$C$3:$C$6,بيانات!$D$3:D$6))</f>
        <v/>
      </c>
      <c r="G650" s="39"/>
      <c r="H650" s="39"/>
      <c r="I650" s="39"/>
      <c r="J650" s="39"/>
      <c r="K650" s="36"/>
      <c r="L650" s="71" t="str">
        <f>IF(AND($D650=الرصيد2!$C$3,$B650&gt;=الرصيد2!$C$4,$B650&lt;=الرصيد2!$C$5),MAX($L$3:$L649)+1,"")</f>
        <v/>
      </c>
    </row>
    <row r="651" spans="2:12" ht="15.75">
      <c r="B651" s="56"/>
      <c r="C651" s="38"/>
      <c r="D651" s="6" t="str">
        <f>+IF(C651="","",LOOKUP(C651,بيانات!$A$3:$A$101,بيانات!$B$3:$B$101))</f>
        <v/>
      </c>
      <c r="E651" s="38"/>
      <c r="F651" s="6" t="str">
        <f>+IF(E651="","",LOOKUP(E651,بيانات!$C$3:$C$6,بيانات!$D$3:D$6))</f>
        <v/>
      </c>
      <c r="G651" s="39"/>
      <c r="H651" s="39"/>
      <c r="I651" s="39"/>
      <c r="J651" s="39"/>
      <c r="K651" s="36"/>
      <c r="L651" s="71" t="str">
        <f>IF(AND($D651=الرصيد2!$C$3,$B651&gt;=الرصيد2!$C$4,$B651&lt;=الرصيد2!$C$5),MAX($L$3:$L650)+1,"")</f>
        <v/>
      </c>
    </row>
    <row r="652" spans="2:12" ht="15.75">
      <c r="B652" s="56"/>
      <c r="C652" s="38"/>
      <c r="D652" s="6" t="str">
        <f>+IF(C652="","",LOOKUP(C652,بيانات!$A$3:$A$101,بيانات!$B$3:$B$101))</f>
        <v/>
      </c>
      <c r="E652" s="38"/>
      <c r="F652" s="6" t="str">
        <f>+IF(E652="","",LOOKUP(E652,بيانات!$C$3:$C$6,بيانات!$D$3:D$6))</f>
        <v/>
      </c>
      <c r="G652" s="39"/>
      <c r="H652" s="39"/>
      <c r="I652" s="39"/>
      <c r="J652" s="39"/>
      <c r="K652" s="36"/>
      <c r="L652" s="71" t="str">
        <f>IF(AND($D652=الرصيد2!$C$3,$B652&gt;=الرصيد2!$C$4,$B652&lt;=الرصيد2!$C$5),MAX($L$3:$L651)+1,"")</f>
        <v/>
      </c>
    </row>
    <row r="653" spans="2:12" ht="15.75">
      <c r="B653" s="56"/>
      <c r="C653" s="38"/>
      <c r="D653" s="6" t="str">
        <f>+IF(C653="","",LOOKUP(C653,بيانات!$A$3:$A$101,بيانات!$B$3:$B$101))</f>
        <v/>
      </c>
      <c r="E653" s="38"/>
      <c r="F653" s="6" t="str">
        <f>+IF(E653="","",LOOKUP(E653,بيانات!$C$3:$C$6,بيانات!$D$3:D$6))</f>
        <v/>
      </c>
      <c r="G653" s="39"/>
      <c r="H653" s="39"/>
      <c r="I653" s="39"/>
      <c r="J653" s="39"/>
      <c r="K653" s="36"/>
      <c r="L653" s="71" t="str">
        <f>IF(AND($D653=الرصيد2!$C$3,$B653&gt;=الرصيد2!$C$4,$B653&lt;=الرصيد2!$C$5),MAX($L$3:$L652)+1,"")</f>
        <v/>
      </c>
    </row>
    <row r="654" spans="2:12" ht="15.75">
      <c r="B654" s="56"/>
      <c r="C654" s="38"/>
      <c r="D654" s="6" t="str">
        <f>+IF(C654="","",LOOKUP(C654,بيانات!$A$3:$A$101,بيانات!$B$3:$B$101))</f>
        <v/>
      </c>
      <c r="E654" s="38"/>
      <c r="F654" s="6" t="str">
        <f>+IF(E654="","",LOOKUP(E654,بيانات!$C$3:$C$6,بيانات!$D$3:D$6))</f>
        <v/>
      </c>
      <c r="G654" s="39"/>
      <c r="H654" s="39"/>
      <c r="I654" s="39"/>
      <c r="J654" s="39"/>
      <c r="K654" s="36"/>
      <c r="L654" s="71" t="str">
        <f>IF(AND($D654=الرصيد2!$C$3,$B654&gt;=الرصيد2!$C$4,$B654&lt;=الرصيد2!$C$5),MAX($L$3:$L653)+1,"")</f>
        <v/>
      </c>
    </row>
    <row r="655" spans="2:12" ht="15.75">
      <c r="B655" s="56"/>
      <c r="C655" s="38"/>
      <c r="D655" s="6" t="str">
        <f>+IF(C655="","",LOOKUP(C655,بيانات!$A$3:$A$101,بيانات!$B$3:$B$101))</f>
        <v/>
      </c>
      <c r="E655" s="38"/>
      <c r="F655" s="6" t="str">
        <f>+IF(E655="","",LOOKUP(E655,بيانات!$C$3:$C$6,بيانات!$D$3:D$6))</f>
        <v/>
      </c>
      <c r="G655" s="39"/>
      <c r="H655" s="39"/>
      <c r="I655" s="39"/>
      <c r="J655" s="39"/>
      <c r="K655" s="36"/>
      <c r="L655" s="71" t="str">
        <f>IF(AND($D655=الرصيد2!$C$3,$B655&gt;=الرصيد2!$C$4,$B655&lt;=الرصيد2!$C$5),MAX($L$3:$L654)+1,"")</f>
        <v/>
      </c>
    </row>
    <row r="656" spans="2:12" ht="15.75">
      <c r="B656" s="56"/>
      <c r="C656" s="38"/>
      <c r="D656" s="6" t="str">
        <f>+IF(C656="","",LOOKUP(C656,بيانات!$A$3:$A$101,بيانات!$B$3:$B$101))</f>
        <v/>
      </c>
      <c r="E656" s="38"/>
      <c r="F656" s="6" t="str">
        <f>+IF(E656="","",LOOKUP(E656,بيانات!$C$3:$C$6,بيانات!$D$3:D$6))</f>
        <v/>
      </c>
      <c r="G656" s="39"/>
      <c r="H656" s="39"/>
      <c r="I656" s="39"/>
      <c r="J656" s="39"/>
      <c r="K656" s="36"/>
      <c r="L656" s="71" t="str">
        <f>IF(AND($D656=الرصيد2!$C$3,$B656&gt;=الرصيد2!$C$4,$B656&lt;=الرصيد2!$C$5),MAX($L$3:$L655)+1,"")</f>
        <v/>
      </c>
    </row>
    <row r="657" spans="2:12" ht="15.75">
      <c r="B657" s="56"/>
      <c r="C657" s="38"/>
      <c r="D657" s="6" t="str">
        <f>+IF(C657="","",LOOKUP(C657,بيانات!$A$3:$A$101,بيانات!$B$3:$B$101))</f>
        <v/>
      </c>
      <c r="E657" s="38"/>
      <c r="F657" s="6" t="str">
        <f>+IF(E657="","",LOOKUP(E657,بيانات!$C$3:$C$6,بيانات!$D$3:D$6))</f>
        <v/>
      </c>
      <c r="G657" s="39"/>
      <c r="H657" s="39"/>
      <c r="I657" s="39"/>
      <c r="J657" s="39"/>
      <c r="K657" s="36"/>
      <c r="L657" s="71" t="str">
        <f>IF(AND($D657=الرصيد2!$C$3,$B657&gt;=الرصيد2!$C$4,$B657&lt;=الرصيد2!$C$5),MAX($L$3:$L656)+1,"")</f>
        <v/>
      </c>
    </row>
    <row r="658" spans="2:12" ht="15.75">
      <c r="B658" s="56"/>
      <c r="C658" s="38"/>
      <c r="D658" s="6" t="str">
        <f>+IF(C658="","",LOOKUP(C658,بيانات!$A$3:$A$101,بيانات!$B$3:$B$101))</f>
        <v/>
      </c>
      <c r="E658" s="38"/>
      <c r="F658" s="6" t="str">
        <f>+IF(E658="","",LOOKUP(E658,بيانات!$C$3:$C$6,بيانات!$D$3:D$6))</f>
        <v/>
      </c>
      <c r="G658" s="39"/>
      <c r="H658" s="39"/>
      <c r="I658" s="39"/>
      <c r="J658" s="39"/>
      <c r="K658" s="36"/>
      <c r="L658" s="71" t="str">
        <f>IF(AND($D658=الرصيد2!$C$3,$B658&gt;=الرصيد2!$C$4,$B658&lt;=الرصيد2!$C$5),MAX($L$3:$L657)+1,"")</f>
        <v/>
      </c>
    </row>
    <row r="659" spans="2:12" ht="15.75">
      <c r="B659" s="56"/>
      <c r="C659" s="38"/>
      <c r="D659" s="6" t="str">
        <f>+IF(C659="","",LOOKUP(C659,بيانات!$A$3:$A$101,بيانات!$B$3:$B$101))</f>
        <v/>
      </c>
      <c r="E659" s="38"/>
      <c r="F659" s="6" t="str">
        <f>+IF(E659="","",LOOKUP(E659,بيانات!$C$3:$C$6,بيانات!$D$3:D$6))</f>
        <v/>
      </c>
      <c r="G659" s="39"/>
      <c r="H659" s="39"/>
      <c r="I659" s="39"/>
      <c r="J659" s="39"/>
      <c r="K659" s="36"/>
      <c r="L659" s="71" t="str">
        <f>IF(AND($D659=الرصيد2!$C$3,$B659&gt;=الرصيد2!$C$4,$B659&lt;=الرصيد2!$C$5),MAX($L$3:$L658)+1,"")</f>
        <v/>
      </c>
    </row>
    <row r="660" spans="2:12" ht="15.75">
      <c r="B660" s="56"/>
      <c r="C660" s="38"/>
      <c r="D660" s="6" t="str">
        <f>+IF(C660="","",LOOKUP(C660,بيانات!$A$3:$A$101,بيانات!$B$3:$B$101))</f>
        <v/>
      </c>
      <c r="E660" s="38"/>
      <c r="F660" s="6" t="str">
        <f>+IF(E660="","",LOOKUP(E660,بيانات!$C$3:$C$6,بيانات!$D$3:D$6))</f>
        <v/>
      </c>
      <c r="G660" s="39"/>
      <c r="H660" s="39"/>
      <c r="I660" s="39"/>
      <c r="J660" s="39"/>
      <c r="K660" s="36"/>
      <c r="L660" s="71" t="str">
        <f>IF(AND($D660=الرصيد2!$C$3,$B660&gt;=الرصيد2!$C$4,$B660&lt;=الرصيد2!$C$5),MAX($L$3:$L659)+1,"")</f>
        <v/>
      </c>
    </row>
    <row r="661" spans="2:12" ht="15.75">
      <c r="B661" s="56"/>
      <c r="C661" s="38"/>
      <c r="D661" s="6" t="str">
        <f>+IF(C661="","",LOOKUP(C661,بيانات!$A$3:$A$101,بيانات!$B$3:$B$101))</f>
        <v/>
      </c>
      <c r="E661" s="38"/>
      <c r="F661" s="6" t="str">
        <f>+IF(E661="","",LOOKUP(E661,بيانات!$C$3:$C$6,بيانات!$D$3:D$6))</f>
        <v/>
      </c>
      <c r="G661" s="39"/>
      <c r="H661" s="39"/>
      <c r="I661" s="39"/>
      <c r="J661" s="39"/>
      <c r="K661" s="36"/>
      <c r="L661" s="71" t="str">
        <f>IF(AND($D661=الرصيد2!$C$3,$B661&gt;=الرصيد2!$C$4,$B661&lt;=الرصيد2!$C$5),MAX($L$3:$L660)+1,"")</f>
        <v/>
      </c>
    </row>
    <row r="662" spans="2:12" ht="15.75">
      <c r="B662" s="56"/>
      <c r="C662" s="38"/>
      <c r="D662" s="6" t="str">
        <f>+IF(C662="","",LOOKUP(C662,بيانات!$A$3:$A$101,بيانات!$B$3:$B$101))</f>
        <v/>
      </c>
      <c r="E662" s="38"/>
      <c r="F662" s="6" t="str">
        <f>+IF(E662="","",LOOKUP(E662,بيانات!$C$3:$C$6,بيانات!$D$3:D$6))</f>
        <v/>
      </c>
      <c r="G662" s="39"/>
      <c r="H662" s="39"/>
      <c r="I662" s="39"/>
      <c r="J662" s="39"/>
      <c r="K662" s="36"/>
      <c r="L662" s="71" t="str">
        <f>IF(AND($D662=الرصيد2!$C$3,$B662&gt;=الرصيد2!$C$4,$B662&lt;=الرصيد2!$C$5),MAX($L$3:$L661)+1,"")</f>
        <v/>
      </c>
    </row>
    <row r="663" spans="2:12" ht="15.75">
      <c r="B663" s="56"/>
      <c r="C663" s="38"/>
      <c r="D663" s="6" t="str">
        <f>+IF(C663="","",LOOKUP(C663,بيانات!$A$3:$A$101,بيانات!$B$3:$B$101))</f>
        <v/>
      </c>
      <c r="E663" s="38"/>
      <c r="F663" s="6" t="str">
        <f>+IF(E663="","",LOOKUP(E663,بيانات!$C$3:$C$6,بيانات!$D$3:D$6))</f>
        <v/>
      </c>
      <c r="G663" s="39"/>
      <c r="H663" s="39"/>
      <c r="I663" s="39"/>
      <c r="J663" s="39"/>
      <c r="K663" s="36"/>
      <c r="L663" s="71" t="str">
        <f>IF(AND($D663=الرصيد2!$C$3,$B663&gt;=الرصيد2!$C$4,$B663&lt;=الرصيد2!$C$5),MAX($L$3:$L662)+1,"")</f>
        <v/>
      </c>
    </row>
    <row r="664" spans="2:12" ht="15.75">
      <c r="B664" s="56"/>
      <c r="C664" s="38"/>
      <c r="D664" s="6" t="str">
        <f>+IF(C664="","",LOOKUP(C664,بيانات!$A$3:$A$101,بيانات!$B$3:$B$101))</f>
        <v/>
      </c>
      <c r="E664" s="38"/>
      <c r="F664" s="6" t="str">
        <f>+IF(E664="","",LOOKUP(E664,بيانات!$C$3:$C$6,بيانات!$D$3:D$6))</f>
        <v/>
      </c>
      <c r="G664" s="39"/>
      <c r="H664" s="39"/>
      <c r="I664" s="39"/>
      <c r="J664" s="39"/>
      <c r="K664" s="36"/>
      <c r="L664" s="71" t="str">
        <f>IF(AND($D664=الرصيد2!$C$3,$B664&gt;=الرصيد2!$C$4,$B664&lt;=الرصيد2!$C$5),MAX($L$3:$L663)+1,"")</f>
        <v/>
      </c>
    </row>
    <row r="665" spans="2:12" ht="15.75">
      <c r="B665" s="56"/>
      <c r="C665" s="38"/>
      <c r="D665" s="6" t="str">
        <f>+IF(C665="","",LOOKUP(C665,بيانات!$A$3:$A$101,بيانات!$B$3:$B$101))</f>
        <v/>
      </c>
      <c r="E665" s="38"/>
      <c r="F665" s="6" t="str">
        <f>+IF(E665="","",LOOKUP(E665,بيانات!$C$3:$C$6,بيانات!$D$3:D$6))</f>
        <v/>
      </c>
      <c r="G665" s="39"/>
      <c r="H665" s="39"/>
      <c r="I665" s="39"/>
      <c r="J665" s="39"/>
      <c r="K665" s="36"/>
      <c r="L665" s="71" t="str">
        <f>IF(AND($D665=الرصيد2!$C$3,$B665&gt;=الرصيد2!$C$4,$B665&lt;=الرصيد2!$C$5),MAX($L$3:$L664)+1,"")</f>
        <v/>
      </c>
    </row>
    <row r="666" spans="2:12" ht="15.75">
      <c r="B666" s="56"/>
      <c r="C666" s="38"/>
      <c r="D666" s="6" t="str">
        <f>+IF(C666="","",LOOKUP(C666,بيانات!$A$3:$A$101,بيانات!$B$3:$B$101))</f>
        <v/>
      </c>
      <c r="E666" s="38"/>
      <c r="F666" s="6" t="str">
        <f>+IF(E666="","",LOOKUP(E666,بيانات!$C$3:$C$6,بيانات!$D$3:D$6))</f>
        <v/>
      </c>
      <c r="G666" s="39"/>
      <c r="H666" s="39"/>
      <c r="I666" s="39"/>
      <c r="J666" s="39"/>
      <c r="K666" s="36"/>
      <c r="L666" s="71" t="str">
        <f>IF(AND($D666=الرصيد2!$C$3,$B666&gt;=الرصيد2!$C$4,$B666&lt;=الرصيد2!$C$5),MAX($L$3:$L665)+1,"")</f>
        <v/>
      </c>
    </row>
    <row r="667" spans="2:12" ht="15.75">
      <c r="B667" s="56"/>
      <c r="C667" s="38"/>
      <c r="D667" s="6" t="str">
        <f>+IF(C667="","",LOOKUP(C667,بيانات!$A$3:$A$101,بيانات!$B$3:$B$101))</f>
        <v/>
      </c>
      <c r="E667" s="38"/>
      <c r="F667" s="6" t="str">
        <f>+IF(E667="","",LOOKUP(E667,بيانات!$C$3:$C$6,بيانات!$D$3:D$6))</f>
        <v/>
      </c>
      <c r="G667" s="39"/>
      <c r="H667" s="39"/>
      <c r="I667" s="39"/>
      <c r="J667" s="39"/>
      <c r="K667" s="36"/>
      <c r="L667" s="71" t="str">
        <f>IF(AND($D667=الرصيد2!$C$3,$B667&gt;=الرصيد2!$C$4,$B667&lt;=الرصيد2!$C$5),MAX($L$3:$L666)+1,"")</f>
        <v/>
      </c>
    </row>
    <row r="668" spans="2:12" ht="15.75">
      <c r="B668" s="56"/>
      <c r="C668" s="38"/>
      <c r="D668" s="6" t="str">
        <f>+IF(C668="","",LOOKUP(C668,بيانات!$A$3:$A$101,بيانات!$B$3:$B$101))</f>
        <v/>
      </c>
      <c r="E668" s="38"/>
      <c r="F668" s="6" t="str">
        <f>+IF(E668="","",LOOKUP(E668,بيانات!$C$3:$C$6,بيانات!$D$3:D$6))</f>
        <v/>
      </c>
      <c r="G668" s="39"/>
      <c r="H668" s="39"/>
      <c r="I668" s="39"/>
      <c r="J668" s="39"/>
      <c r="K668" s="36"/>
      <c r="L668" s="71" t="str">
        <f>IF(AND($D668=الرصيد2!$C$3,$B668&gt;=الرصيد2!$C$4,$B668&lt;=الرصيد2!$C$5),MAX($L$3:$L667)+1,"")</f>
        <v/>
      </c>
    </row>
    <row r="669" spans="2:12" ht="15.75">
      <c r="B669" s="56"/>
      <c r="C669" s="38"/>
      <c r="D669" s="6" t="str">
        <f>+IF(C669="","",LOOKUP(C669,بيانات!$A$3:$A$101,بيانات!$B$3:$B$101))</f>
        <v/>
      </c>
      <c r="E669" s="38"/>
      <c r="F669" s="6" t="str">
        <f>+IF(E669="","",LOOKUP(E669,بيانات!$C$3:$C$6,بيانات!$D$3:D$6))</f>
        <v/>
      </c>
      <c r="G669" s="39"/>
      <c r="H669" s="39"/>
      <c r="I669" s="39"/>
      <c r="J669" s="39"/>
      <c r="K669" s="36"/>
      <c r="L669" s="71" t="str">
        <f>IF(AND($D669=الرصيد2!$C$3,$B669&gt;=الرصيد2!$C$4,$B669&lt;=الرصيد2!$C$5),MAX($L$3:$L668)+1,"")</f>
        <v/>
      </c>
    </row>
    <row r="670" spans="2:12" ht="15.75">
      <c r="B670" s="56"/>
      <c r="C670" s="38"/>
      <c r="D670" s="6" t="str">
        <f>+IF(C670="","",LOOKUP(C670,بيانات!$A$3:$A$101,بيانات!$B$3:$B$101))</f>
        <v/>
      </c>
      <c r="E670" s="38"/>
      <c r="F670" s="6" t="str">
        <f>+IF(E670="","",LOOKUP(E670,بيانات!$C$3:$C$6,بيانات!$D$3:D$6))</f>
        <v/>
      </c>
      <c r="G670" s="39"/>
      <c r="H670" s="39"/>
      <c r="I670" s="39"/>
      <c r="J670" s="39"/>
      <c r="K670" s="36"/>
      <c r="L670" s="71" t="str">
        <f>IF(AND($D670=الرصيد2!$C$3,$B670&gt;=الرصيد2!$C$4,$B670&lt;=الرصيد2!$C$5),MAX($L$3:$L669)+1,"")</f>
        <v/>
      </c>
    </row>
    <row r="671" spans="2:12" ht="15.75">
      <c r="B671" s="56"/>
      <c r="C671" s="38"/>
      <c r="D671" s="6" t="str">
        <f>+IF(C671="","",LOOKUP(C671,بيانات!$A$3:$A$101,بيانات!$B$3:$B$101))</f>
        <v/>
      </c>
      <c r="E671" s="38"/>
      <c r="F671" s="6" t="str">
        <f>+IF(E671="","",LOOKUP(E671,بيانات!$C$3:$C$6,بيانات!$D$3:D$6))</f>
        <v/>
      </c>
      <c r="G671" s="39"/>
      <c r="H671" s="39"/>
      <c r="I671" s="39"/>
      <c r="J671" s="39"/>
      <c r="K671" s="36"/>
      <c r="L671" s="71" t="str">
        <f>IF(AND($D671=الرصيد2!$C$3,$B671&gt;=الرصيد2!$C$4,$B671&lt;=الرصيد2!$C$5),MAX($L$3:$L670)+1,"")</f>
        <v/>
      </c>
    </row>
    <row r="672" spans="2:12" ht="15.75">
      <c r="B672" s="56"/>
      <c r="C672" s="38"/>
      <c r="D672" s="6" t="str">
        <f>+IF(C672="","",LOOKUP(C672,بيانات!$A$3:$A$101,بيانات!$B$3:$B$101))</f>
        <v/>
      </c>
      <c r="E672" s="38"/>
      <c r="F672" s="6" t="str">
        <f>+IF(E672="","",LOOKUP(E672,بيانات!$C$3:$C$6,بيانات!$D$3:D$6))</f>
        <v/>
      </c>
      <c r="G672" s="39"/>
      <c r="H672" s="39"/>
      <c r="I672" s="39"/>
      <c r="J672" s="39"/>
      <c r="K672" s="36"/>
      <c r="L672" s="71" t="str">
        <f>IF(AND($D672=الرصيد2!$C$3,$B672&gt;=الرصيد2!$C$4,$B672&lt;=الرصيد2!$C$5),MAX($L$3:$L671)+1,"")</f>
        <v/>
      </c>
    </row>
    <row r="673" spans="2:12" ht="15.75">
      <c r="B673" s="56"/>
      <c r="C673" s="38"/>
      <c r="D673" s="6" t="str">
        <f>+IF(C673="","",LOOKUP(C673,بيانات!$A$3:$A$101,بيانات!$B$3:$B$101))</f>
        <v/>
      </c>
      <c r="E673" s="38"/>
      <c r="F673" s="6" t="str">
        <f>+IF(E673="","",LOOKUP(E673,بيانات!$C$3:$C$6,بيانات!$D$3:D$6))</f>
        <v/>
      </c>
      <c r="G673" s="39"/>
      <c r="H673" s="39"/>
      <c r="I673" s="39"/>
      <c r="J673" s="39"/>
      <c r="K673" s="36"/>
      <c r="L673" s="71" t="str">
        <f>IF(AND($D673=الرصيد2!$C$3,$B673&gt;=الرصيد2!$C$4,$B673&lt;=الرصيد2!$C$5),MAX($L$3:$L672)+1,"")</f>
        <v/>
      </c>
    </row>
    <row r="674" spans="2:12" ht="15.75">
      <c r="B674" s="56"/>
      <c r="C674" s="38"/>
      <c r="D674" s="6" t="str">
        <f>+IF(C674="","",LOOKUP(C674,بيانات!$A$3:$A$101,بيانات!$B$3:$B$101))</f>
        <v/>
      </c>
      <c r="E674" s="38"/>
      <c r="F674" s="6" t="str">
        <f>+IF(E674="","",LOOKUP(E674,بيانات!$C$3:$C$6,بيانات!$D$3:D$6))</f>
        <v/>
      </c>
      <c r="G674" s="39"/>
      <c r="H674" s="39"/>
      <c r="I674" s="39"/>
      <c r="J674" s="39"/>
      <c r="K674" s="36"/>
      <c r="L674" s="71" t="str">
        <f>IF(AND($D674=الرصيد2!$C$3,$B674&gt;=الرصيد2!$C$4,$B674&lt;=الرصيد2!$C$5),MAX($L$3:$L673)+1,"")</f>
        <v/>
      </c>
    </row>
    <row r="675" spans="2:12" ht="15.75">
      <c r="B675" s="56"/>
      <c r="C675" s="38"/>
      <c r="D675" s="6" t="str">
        <f>+IF(C675="","",LOOKUP(C675,بيانات!$A$3:$A$101,بيانات!$B$3:$B$101))</f>
        <v/>
      </c>
      <c r="E675" s="38"/>
      <c r="F675" s="6" t="str">
        <f>+IF(E675="","",LOOKUP(E675,بيانات!$C$3:$C$6,بيانات!$D$3:D$6))</f>
        <v/>
      </c>
      <c r="G675" s="39"/>
      <c r="H675" s="39"/>
      <c r="I675" s="39"/>
      <c r="J675" s="39"/>
      <c r="K675" s="36"/>
      <c r="L675" s="71" t="str">
        <f>IF(AND($D675=الرصيد2!$C$3,$B675&gt;=الرصيد2!$C$4,$B675&lt;=الرصيد2!$C$5),MAX($L$3:$L674)+1,"")</f>
        <v/>
      </c>
    </row>
    <row r="676" spans="2:12" ht="15.75">
      <c r="B676" s="56"/>
      <c r="C676" s="38"/>
      <c r="D676" s="6" t="str">
        <f>+IF(C676="","",LOOKUP(C676,بيانات!$A$3:$A$101,بيانات!$B$3:$B$101))</f>
        <v/>
      </c>
      <c r="E676" s="38"/>
      <c r="F676" s="6" t="str">
        <f>+IF(E676="","",LOOKUP(E676,بيانات!$C$3:$C$6,بيانات!$D$3:D$6))</f>
        <v/>
      </c>
      <c r="G676" s="39"/>
      <c r="H676" s="39"/>
      <c r="I676" s="39"/>
      <c r="J676" s="39"/>
      <c r="K676" s="36"/>
      <c r="L676" s="71" t="str">
        <f>IF(AND($D676=الرصيد2!$C$3,$B676&gt;=الرصيد2!$C$4,$B676&lt;=الرصيد2!$C$5),MAX($L$3:$L675)+1,"")</f>
        <v/>
      </c>
    </row>
    <row r="677" spans="2:12" ht="15.75">
      <c r="B677" s="56"/>
      <c r="C677" s="38"/>
      <c r="D677" s="6" t="str">
        <f>+IF(C677="","",LOOKUP(C677,بيانات!$A$3:$A$101,بيانات!$B$3:$B$101))</f>
        <v/>
      </c>
      <c r="E677" s="38"/>
      <c r="F677" s="6" t="str">
        <f>+IF(E677="","",LOOKUP(E677,بيانات!$C$3:$C$6,بيانات!$D$3:D$6))</f>
        <v/>
      </c>
      <c r="G677" s="39"/>
      <c r="H677" s="39"/>
      <c r="I677" s="39"/>
      <c r="J677" s="39"/>
      <c r="K677" s="36"/>
      <c r="L677" s="71" t="str">
        <f>IF(AND($D677=الرصيد2!$C$3,$B677&gt;=الرصيد2!$C$4,$B677&lt;=الرصيد2!$C$5),MAX($L$3:$L676)+1,"")</f>
        <v/>
      </c>
    </row>
    <row r="678" spans="2:12" ht="15.75">
      <c r="B678" s="56"/>
      <c r="C678" s="38"/>
      <c r="D678" s="6" t="str">
        <f>+IF(C678="","",LOOKUP(C678,بيانات!$A$3:$A$101,بيانات!$B$3:$B$101))</f>
        <v/>
      </c>
      <c r="E678" s="38"/>
      <c r="F678" s="6" t="str">
        <f>+IF(E678="","",LOOKUP(E678,بيانات!$C$3:$C$6,بيانات!$D$3:D$6))</f>
        <v/>
      </c>
      <c r="G678" s="39"/>
      <c r="H678" s="39"/>
      <c r="I678" s="39"/>
      <c r="J678" s="39"/>
      <c r="K678" s="36"/>
      <c r="L678" s="71" t="str">
        <f>IF(AND($D678=الرصيد2!$C$3,$B678&gt;=الرصيد2!$C$4,$B678&lt;=الرصيد2!$C$5),MAX($L$3:$L677)+1,"")</f>
        <v/>
      </c>
    </row>
    <row r="679" spans="2:12" ht="15.75">
      <c r="B679" s="56"/>
      <c r="C679" s="38"/>
      <c r="D679" s="6" t="str">
        <f>+IF(C679="","",LOOKUP(C679,بيانات!$A$3:$A$101,بيانات!$B$3:$B$101))</f>
        <v/>
      </c>
      <c r="E679" s="38"/>
      <c r="F679" s="6" t="str">
        <f>+IF(E679="","",LOOKUP(E679,بيانات!$C$3:$C$6,بيانات!$D$3:D$6))</f>
        <v/>
      </c>
      <c r="G679" s="39"/>
      <c r="H679" s="39"/>
      <c r="I679" s="39"/>
      <c r="J679" s="39"/>
      <c r="K679" s="36"/>
      <c r="L679" s="71" t="str">
        <f>IF(AND($D679=الرصيد2!$C$3,$B679&gt;=الرصيد2!$C$4,$B679&lt;=الرصيد2!$C$5),MAX($L$3:$L678)+1,"")</f>
        <v/>
      </c>
    </row>
    <row r="680" spans="2:12" ht="15.75">
      <c r="B680" s="56"/>
      <c r="C680" s="38"/>
      <c r="D680" s="6" t="str">
        <f>+IF(C680="","",LOOKUP(C680,بيانات!$A$3:$A$101,بيانات!$B$3:$B$101))</f>
        <v/>
      </c>
      <c r="E680" s="38"/>
      <c r="F680" s="6" t="str">
        <f>+IF(E680="","",LOOKUP(E680,بيانات!$C$3:$C$6,بيانات!$D$3:D$6))</f>
        <v/>
      </c>
      <c r="G680" s="39"/>
      <c r="H680" s="39"/>
      <c r="I680" s="39"/>
      <c r="J680" s="39"/>
      <c r="K680" s="36"/>
      <c r="L680" s="71" t="str">
        <f>IF(AND($D680=الرصيد2!$C$3,$B680&gt;=الرصيد2!$C$4,$B680&lt;=الرصيد2!$C$5),MAX($L$3:$L679)+1,"")</f>
        <v/>
      </c>
    </row>
    <row r="681" spans="2:12" ht="15.75">
      <c r="B681" s="56"/>
      <c r="C681" s="38"/>
      <c r="D681" s="6" t="str">
        <f>+IF(C681="","",LOOKUP(C681,بيانات!$A$3:$A$101,بيانات!$B$3:$B$101))</f>
        <v/>
      </c>
      <c r="E681" s="38"/>
      <c r="F681" s="6" t="str">
        <f>+IF(E681="","",LOOKUP(E681,بيانات!$C$3:$C$6,بيانات!$D$3:D$6))</f>
        <v/>
      </c>
      <c r="G681" s="39"/>
      <c r="H681" s="39"/>
      <c r="I681" s="39"/>
      <c r="J681" s="39"/>
      <c r="K681" s="36"/>
      <c r="L681" s="71" t="str">
        <f>IF(AND($D681=الرصيد2!$C$3,$B681&gt;=الرصيد2!$C$4,$B681&lt;=الرصيد2!$C$5),MAX($L$3:$L680)+1,"")</f>
        <v/>
      </c>
    </row>
    <row r="682" spans="2:12" ht="15.75">
      <c r="B682" s="56"/>
      <c r="C682" s="38"/>
      <c r="D682" s="6" t="str">
        <f>+IF(C682="","",LOOKUP(C682,بيانات!$A$3:$A$101,بيانات!$B$3:$B$101))</f>
        <v/>
      </c>
      <c r="E682" s="38"/>
      <c r="F682" s="6" t="str">
        <f>+IF(E682="","",LOOKUP(E682,بيانات!$C$3:$C$6,بيانات!$D$3:D$6))</f>
        <v/>
      </c>
      <c r="G682" s="39"/>
      <c r="H682" s="39"/>
      <c r="I682" s="39"/>
      <c r="J682" s="39"/>
      <c r="K682" s="36"/>
      <c r="L682" s="71" t="str">
        <f>IF(AND($D682=الرصيد2!$C$3,$B682&gt;=الرصيد2!$C$4,$B682&lt;=الرصيد2!$C$5),MAX($L$3:$L681)+1,"")</f>
        <v/>
      </c>
    </row>
    <row r="683" spans="2:12" ht="15.75">
      <c r="B683" s="56"/>
      <c r="C683" s="38"/>
      <c r="D683" s="6" t="str">
        <f>+IF(C683="","",LOOKUP(C683,بيانات!$A$3:$A$101,بيانات!$B$3:$B$101))</f>
        <v/>
      </c>
      <c r="E683" s="38"/>
      <c r="F683" s="6" t="str">
        <f>+IF(E683="","",LOOKUP(E683,بيانات!$C$3:$C$6,بيانات!$D$3:D$6))</f>
        <v/>
      </c>
      <c r="G683" s="39"/>
      <c r="H683" s="39"/>
      <c r="I683" s="39"/>
      <c r="J683" s="39"/>
      <c r="K683" s="36"/>
      <c r="L683" s="71" t="str">
        <f>IF(AND($D683=الرصيد2!$C$3,$B683&gt;=الرصيد2!$C$4,$B683&lt;=الرصيد2!$C$5),MAX($L$3:$L682)+1,"")</f>
        <v/>
      </c>
    </row>
    <row r="684" spans="2:12" ht="15.75">
      <c r="B684" s="56"/>
      <c r="C684" s="38"/>
      <c r="D684" s="6" t="str">
        <f>+IF(C684="","",LOOKUP(C684,بيانات!$A$3:$A$101,بيانات!$B$3:$B$101))</f>
        <v/>
      </c>
      <c r="E684" s="38"/>
      <c r="F684" s="6" t="str">
        <f>+IF(E684="","",LOOKUP(E684,بيانات!$C$3:$C$6,بيانات!$D$3:D$6))</f>
        <v/>
      </c>
      <c r="G684" s="39"/>
      <c r="H684" s="39"/>
      <c r="I684" s="39"/>
      <c r="J684" s="39"/>
      <c r="K684" s="36"/>
      <c r="L684" s="71" t="str">
        <f>IF(AND($D684=الرصيد2!$C$3,$B684&gt;=الرصيد2!$C$4,$B684&lt;=الرصيد2!$C$5),MAX($L$3:$L683)+1,"")</f>
        <v/>
      </c>
    </row>
    <row r="685" spans="2:12" ht="15.75">
      <c r="B685" s="56"/>
      <c r="C685" s="38"/>
      <c r="D685" s="6" t="str">
        <f>+IF(C685="","",LOOKUP(C685,بيانات!$A$3:$A$101,بيانات!$B$3:$B$101))</f>
        <v/>
      </c>
      <c r="E685" s="38"/>
      <c r="F685" s="6" t="str">
        <f>+IF(E685="","",LOOKUP(E685,بيانات!$C$3:$C$6,بيانات!$D$3:D$6))</f>
        <v/>
      </c>
      <c r="G685" s="39"/>
      <c r="H685" s="39"/>
      <c r="I685" s="39"/>
      <c r="J685" s="39"/>
      <c r="K685" s="36"/>
      <c r="L685" s="71" t="str">
        <f>IF(AND($D685=الرصيد2!$C$3,$B685&gt;=الرصيد2!$C$4,$B685&lt;=الرصيد2!$C$5),MAX($L$3:$L684)+1,"")</f>
        <v/>
      </c>
    </row>
    <row r="686" spans="2:12" ht="15.75">
      <c r="B686" s="56"/>
      <c r="C686" s="38"/>
      <c r="D686" s="6" t="str">
        <f>+IF(C686="","",LOOKUP(C686,بيانات!$A$3:$A$101,بيانات!$B$3:$B$101))</f>
        <v/>
      </c>
      <c r="E686" s="38"/>
      <c r="F686" s="6" t="str">
        <f>+IF(E686="","",LOOKUP(E686,بيانات!$C$3:$C$6,بيانات!$D$3:D$6))</f>
        <v/>
      </c>
      <c r="G686" s="39"/>
      <c r="H686" s="39"/>
      <c r="I686" s="39"/>
      <c r="J686" s="39"/>
      <c r="K686" s="36"/>
      <c r="L686" s="71" t="str">
        <f>IF(AND($D686=الرصيد2!$C$3,$B686&gt;=الرصيد2!$C$4,$B686&lt;=الرصيد2!$C$5),MAX($L$3:$L685)+1,"")</f>
        <v/>
      </c>
    </row>
    <row r="687" spans="2:12" ht="15.75">
      <c r="B687" s="56"/>
      <c r="C687" s="38"/>
      <c r="D687" s="6" t="str">
        <f>+IF(C687="","",LOOKUP(C687,بيانات!$A$3:$A$101,بيانات!$B$3:$B$101))</f>
        <v/>
      </c>
      <c r="E687" s="38"/>
      <c r="F687" s="6" t="str">
        <f>+IF(E687="","",LOOKUP(E687,بيانات!$C$3:$C$6,بيانات!$D$3:D$6))</f>
        <v/>
      </c>
      <c r="G687" s="39"/>
      <c r="H687" s="39"/>
      <c r="I687" s="39"/>
      <c r="J687" s="39"/>
      <c r="K687" s="36"/>
      <c r="L687" s="71" t="str">
        <f>IF(AND($D687=الرصيد2!$C$3,$B687&gt;=الرصيد2!$C$4,$B687&lt;=الرصيد2!$C$5),MAX($L$3:$L686)+1,"")</f>
        <v/>
      </c>
    </row>
    <row r="688" spans="2:12" ht="15.75">
      <c r="B688" s="56"/>
      <c r="C688" s="38"/>
      <c r="D688" s="6" t="str">
        <f>+IF(C688="","",LOOKUP(C688,بيانات!$A$3:$A$101,بيانات!$B$3:$B$101))</f>
        <v/>
      </c>
      <c r="E688" s="38"/>
      <c r="F688" s="6" t="str">
        <f>+IF(E688="","",LOOKUP(E688,بيانات!$C$3:$C$6,بيانات!$D$3:D$6))</f>
        <v/>
      </c>
      <c r="G688" s="39"/>
      <c r="H688" s="39"/>
      <c r="I688" s="39"/>
      <c r="J688" s="39"/>
      <c r="K688" s="36"/>
      <c r="L688" s="71" t="str">
        <f>IF(AND($D688=الرصيد2!$C$3,$B688&gt;=الرصيد2!$C$4,$B688&lt;=الرصيد2!$C$5),MAX($L$3:$L687)+1,"")</f>
        <v/>
      </c>
    </row>
    <row r="689" spans="2:12" ht="15.75">
      <c r="B689" s="56"/>
      <c r="C689" s="38"/>
      <c r="D689" s="6" t="str">
        <f>+IF(C689="","",LOOKUP(C689,بيانات!$A$3:$A$101,بيانات!$B$3:$B$101))</f>
        <v/>
      </c>
      <c r="E689" s="38"/>
      <c r="F689" s="6" t="str">
        <f>+IF(E689="","",LOOKUP(E689,بيانات!$C$3:$C$6,بيانات!$D$3:D$6))</f>
        <v/>
      </c>
      <c r="G689" s="39"/>
      <c r="H689" s="39"/>
      <c r="I689" s="39"/>
      <c r="J689" s="39"/>
      <c r="K689" s="36"/>
      <c r="L689" s="71" t="str">
        <f>IF(AND($D689=الرصيد2!$C$3,$B689&gt;=الرصيد2!$C$4,$B689&lt;=الرصيد2!$C$5),MAX($L$3:$L688)+1,"")</f>
        <v/>
      </c>
    </row>
    <row r="690" spans="2:12" ht="15.75">
      <c r="B690" s="56"/>
      <c r="C690" s="38"/>
      <c r="D690" s="6" t="str">
        <f>+IF(C690="","",LOOKUP(C690,بيانات!$A$3:$A$101,بيانات!$B$3:$B$101))</f>
        <v/>
      </c>
      <c r="E690" s="38"/>
      <c r="F690" s="6" t="str">
        <f>+IF(E690="","",LOOKUP(E690,بيانات!$C$3:$C$6,بيانات!$D$3:D$6))</f>
        <v/>
      </c>
      <c r="G690" s="39"/>
      <c r="H690" s="39"/>
      <c r="I690" s="39"/>
      <c r="J690" s="39"/>
      <c r="K690" s="36"/>
      <c r="L690" s="71" t="str">
        <f>IF(AND($D690=الرصيد2!$C$3,$B690&gt;=الرصيد2!$C$4,$B690&lt;=الرصيد2!$C$5),MAX($L$3:$L689)+1,"")</f>
        <v/>
      </c>
    </row>
    <row r="691" spans="2:12" ht="15.75">
      <c r="B691" s="56"/>
      <c r="C691" s="38"/>
      <c r="D691" s="6" t="str">
        <f>+IF(C691="","",LOOKUP(C691,بيانات!$A$3:$A$101,بيانات!$B$3:$B$101))</f>
        <v/>
      </c>
      <c r="E691" s="38"/>
      <c r="F691" s="6" t="str">
        <f>+IF(E691="","",LOOKUP(E691,بيانات!$C$3:$C$6,بيانات!$D$3:D$6))</f>
        <v/>
      </c>
      <c r="G691" s="39"/>
      <c r="H691" s="39"/>
      <c r="I691" s="39"/>
      <c r="J691" s="39"/>
      <c r="K691" s="36"/>
      <c r="L691" s="71" t="str">
        <f>IF(AND($D691=الرصيد2!$C$3,$B691&gt;=الرصيد2!$C$4,$B691&lt;=الرصيد2!$C$5),MAX($L$3:$L690)+1,"")</f>
        <v/>
      </c>
    </row>
    <row r="692" spans="2:12" ht="15.75">
      <c r="B692" s="56"/>
      <c r="C692" s="38"/>
      <c r="D692" s="6" t="str">
        <f>+IF(C692="","",LOOKUP(C692,بيانات!$A$3:$A$101,بيانات!$B$3:$B$101))</f>
        <v/>
      </c>
      <c r="E692" s="38"/>
      <c r="F692" s="6" t="str">
        <f>+IF(E692="","",LOOKUP(E692,بيانات!$C$3:$C$6,بيانات!$D$3:D$6))</f>
        <v/>
      </c>
      <c r="G692" s="39"/>
      <c r="H692" s="39"/>
      <c r="I692" s="39"/>
      <c r="J692" s="39"/>
      <c r="K692" s="36"/>
      <c r="L692" s="71" t="str">
        <f>IF(AND($D692=الرصيد2!$C$3,$B692&gt;=الرصيد2!$C$4,$B692&lt;=الرصيد2!$C$5),MAX($L$3:$L691)+1,"")</f>
        <v/>
      </c>
    </row>
    <row r="693" spans="2:12" ht="15.75">
      <c r="B693" s="56"/>
      <c r="C693" s="38"/>
      <c r="D693" s="6" t="str">
        <f>+IF(C693="","",LOOKUP(C693,بيانات!$A$3:$A$101,بيانات!$B$3:$B$101))</f>
        <v/>
      </c>
      <c r="E693" s="38"/>
      <c r="F693" s="6" t="str">
        <f>+IF(E693="","",LOOKUP(E693,بيانات!$C$3:$C$6,بيانات!$D$3:D$6))</f>
        <v/>
      </c>
      <c r="G693" s="39"/>
      <c r="H693" s="39"/>
      <c r="I693" s="39"/>
      <c r="J693" s="39"/>
      <c r="K693" s="36"/>
      <c r="L693" s="71" t="str">
        <f>IF(AND($D693=الرصيد2!$C$3,$B693&gt;=الرصيد2!$C$4,$B693&lt;=الرصيد2!$C$5),MAX($L$3:$L692)+1,"")</f>
        <v/>
      </c>
    </row>
    <row r="694" spans="2:12" ht="15.75">
      <c r="B694" s="56"/>
      <c r="C694" s="38"/>
      <c r="D694" s="6" t="str">
        <f>+IF(C694="","",LOOKUP(C694,بيانات!$A$3:$A$101,بيانات!$B$3:$B$101))</f>
        <v/>
      </c>
      <c r="E694" s="38"/>
      <c r="F694" s="6" t="str">
        <f>+IF(E694="","",LOOKUP(E694,بيانات!$C$3:$C$6,بيانات!$D$3:D$6))</f>
        <v/>
      </c>
      <c r="G694" s="39"/>
      <c r="H694" s="39"/>
      <c r="I694" s="39"/>
      <c r="J694" s="39"/>
      <c r="K694" s="36"/>
      <c r="L694" s="71" t="str">
        <f>IF(AND($D694=الرصيد2!$C$3,$B694&gt;=الرصيد2!$C$4,$B694&lt;=الرصيد2!$C$5),MAX($L$3:$L693)+1,"")</f>
        <v/>
      </c>
    </row>
    <row r="695" spans="2:12" ht="15.75">
      <c r="B695" s="56"/>
      <c r="C695" s="38"/>
      <c r="D695" s="6" t="str">
        <f>+IF(C695="","",LOOKUP(C695,بيانات!$A$3:$A$101,بيانات!$B$3:$B$101))</f>
        <v/>
      </c>
      <c r="E695" s="38"/>
      <c r="F695" s="6" t="str">
        <f>+IF(E695="","",LOOKUP(E695,بيانات!$C$3:$C$6,بيانات!$D$3:D$6))</f>
        <v/>
      </c>
      <c r="G695" s="39"/>
      <c r="H695" s="39"/>
      <c r="I695" s="39"/>
      <c r="J695" s="39"/>
      <c r="K695" s="36"/>
      <c r="L695" s="71" t="str">
        <f>IF(AND($D695=الرصيد2!$C$3,$B695&gt;=الرصيد2!$C$4,$B695&lt;=الرصيد2!$C$5),MAX($L$3:$L694)+1,"")</f>
        <v/>
      </c>
    </row>
    <row r="696" spans="2:12" ht="15.75">
      <c r="B696" s="56"/>
      <c r="C696" s="38"/>
      <c r="D696" s="6" t="str">
        <f>+IF(C696="","",LOOKUP(C696,بيانات!$A$3:$A$101,بيانات!$B$3:$B$101))</f>
        <v/>
      </c>
      <c r="E696" s="38"/>
      <c r="F696" s="6" t="str">
        <f>+IF(E696="","",LOOKUP(E696,بيانات!$C$3:$C$6,بيانات!$D$3:D$6))</f>
        <v/>
      </c>
      <c r="G696" s="39"/>
      <c r="H696" s="39"/>
      <c r="I696" s="39"/>
      <c r="J696" s="39"/>
      <c r="K696" s="36"/>
      <c r="L696" s="71" t="str">
        <f>IF(AND($D696=الرصيد2!$C$3,$B696&gt;=الرصيد2!$C$4,$B696&lt;=الرصيد2!$C$5),MAX($L$3:$L695)+1,"")</f>
        <v/>
      </c>
    </row>
    <row r="697" spans="2:12" ht="15.75">
      <c r="B697" s="56"/>
      <c r="C697" s="38"/>
      <c r="D697" s="6" t="str">
        <f>+IF(C697="","",LOOKUP(C697,بيانات!$A$3:$A$101,بيانات!$B$3:$B$101))</f>
        <v/>
      </c>
      <c r="E697" s="38"/>
      <c r="F697" s="6" t="str">
        <f>+IF(E697="","",LOOKUP(E697,بيانات!$C$3:$C$6,بيانات!$D$3:D$6))</f>
        <v/>
      </c>
      <c r="G697" s="39"/>
      <c r="H697" s="39"/>
      <c r="I697" s="39"/>
      <c r="J697" s="39"/>
      <c r="K697" s="36"/>
      <c r="L697" s="71" t="str">
        <f>IF(AND($D697=الرصيد2!$C$3,$B697&gt;=الرصيد2!$C$4,$B697&lt;=الرصيد2!$C$5),MAX($L$3:$L696)+1,"")</f>
        <v/>
      </c>
    </row>
    <row r="698" spans="2:12" ht="15.75">
      <c r="B698" s="56"/>
      <c r="C698" s="38"/>
      <c r="D698" s="6" t="str">
        <f>+IF(C698="","",LOOKUP(C698,بيانات!$A$3:$A$101,بيانات!$B$3:$B$101))</f>
        <v/>
      </c>
      <c r="E698" s="38"/>
      <c r="F698" s="6" t="str">
        <f>+IF(E698="","",LOOKUP(E698,بيانات!$C$3:$C$6,بيانات!$D$3:D$6))</f>
        <v/>
      </c>
      <c r="G698" s="39"/>
      <c r="H698" s="39"/>
      <c r="I698" s="39"/>
      <c r="J698" s="39"/>
      <c r="K698" s="36"/>
      <c r="L698" s="71" t="str">
        <f>IF(AND($D698=الرصيد2!$C$3,$B698&gt;=الرصيد2!$C$4,$B698&lt;=الرصيد2!$C$5),MAX($L$3:$L697)+1,"")</f>
        <v/>
      </c>
    </row>
    <row r="699" spans="2:12" ht="15.75">
      <c r="B699" s="56"/>
      <c r="C699" s="38"/>
      <c r="D699" s="6" t="str">
        <f>+IF(C699="","",LOOKUP(C699,بيانات!$A$3:$A$101,بيانات!$B$3:$B$101))</f>
        <v/>
      </c>
      <c r="E699" s="38"/>
      <c r="F699" s="6" t="str">
        <f>+IF(E699="","",LOOKUP(E699,بيانات!$C$3:$C$6,بيانات!$D$3:D$6))</f>
        <v/>
      </c>
      <c r="G699" s="39"/>
      <c r="H699" s="39"/>
      <c r="I699" s="39"/>
      <c r="J699" s="39"/>
      <c r="K699" s="36"/>
      <c r="L699" s="71" t="str">
        <f>IF(AND($D699=الرصيد2!$C$3,$B699&gt;=الرصيد2!$C$4,$B699&lt;=الرصيد2!$C$5),MAX($L$3:$L698)+1,"")</f>
        <v/>
      </c>
    </row>
    <row r="700" spans="2:12" ht="15.75">
      <c r="B700" s="56"/>
      <c r="C700" s="38"/>
      <c r="D700" s="6" t="str">
        <f>+IF(C700="","",LOOKUP(C700,بيانات!$A$3:$A$101,بيانات!$B$3:$B$101))</f>
        <v/>
      </c>
      <c r="E700" s="38"/>
      <c r="F700" s="6" t="str">
        <f>+IF(E700="","",LOOKUP(E700,بيانات!$C$3:$C$6,بيانات!$D$3:D$6))</f>
        <v/>
      </c>
      <c r="G700" s="39"/>
      <c r="H700" s="39"/>
      <c r="I700" s="39"/>
      <c r="J700" s="39"/>
      <c r="K700" s="36"/>
      <c r="L700" s="71" t="str">
        <f>IF(AND($D700=الرصيد2!$C$3,$B700&gt;=الرصيد2!$C$4,$B700&lt;=الرصيد2!$C$5),MAX($L$3:$L699)+1,"")</f>
        <v/>
      </c>
    </row>
    <row r="701" spans="2:12" ht="15.75">
      <c r="B701" s="56"/>
      <c r="C701" s="38"/>
      <c r="D701" s="6" t="str">
        <f>+IF(C701="","",LOOKUP(C701,بيانات!$A$3:$A$101,بيانات!$B$3:$B$101))</f>
        <v/>
      </c>
      <c r="E701" s="38"/>
      <c r="F701" s="6" t="str">
        <f>+IF(E701="","",LOOKUP(E701,بيانات!$C$3:$C$6,بيانات!$D$3:D$6))</f>
        <v/>
      </c>
      <c r="G701" s="39"/>
      <c r="H701" s="39"/>
      <c r="I701" s="39"/>
      <c r="J701" s="39"/>
      <c r="K701" s="36"/>
      <c r="L701" s="71" t="str">
        <f>IF(AND($D701=الرصيد2!$C$3,$B701&gt;=الرصيد2!$C$4,$B701&lt;=الرصيد2!$C$5),MAX($L$3:$L700)+1,"")</f>
        <v/>
      </c>
    </row>
    <row r="702" spans="2:12" ht="15.75">
      <c r="B702" s="56"/>
      <c r="C702" s="38"/>
      <c r="D702" s="6" t="str">
        <f>+IF(C702="","",LOOKUP(C702,بيانات!$A$3:$A$101,بيانات!$B$3:$B$101))</f>
        <v/>
      </c>
      <c r="E702" s="38"/>
      <c r="F702" s="6" t="str">
        <f>+IF(E702="","",LOOKUP(E702,بيانات!$C$3:$C$6,بيانات!$D$3:D$6))</f>
        <v/>
      </c>
      <c r="G702" s="39"/>
      <c r="H702" s="39"/>
      <c r="I702" s="39"/>
      <c r="J702" s="39"/>
      <c r="K702" s="36"/>
      <c r="L702" s="71" t="str">
        <f>IF(AND($D702=الرصيد2!$C$3,$B702&gt;=الرصيد2!$C$4,$B702&lt;=الرصيد2!$C$5),MAX($L$3:$L701)+1,"")</f>
        <v/>
      </c>
    </row>
    <row r="703" spans="2:12" ht="15.75">
      <c r="B703" s="56"/>
      <c r="C703" s="38"/>
      <c r="D703" s="6" t="str">
        <f>+IF(C703="","",LOOKUP(C703,بيانات!$A$3:$A$101,بيانات!$B$3:$B$101))</f>
        <v/>
      </c>
      <c r="E703" s="38"/>
      <c r="F703" s="6" t="str">
        <f>+IF(E703="","",LOOKUP(E703,بيانات!$C$3:$C$6,بيانات!$D$3:D$6))</f>
        <v/>
      </c>
      <c r="G703" s="39"/>
      <c r="H703" s="39"/>
      <c r="I703" s="39"/>
      <c r="J703" s="39"/>
      <c r="K703" s="36"/>
      <c r="L703" s="71" t="str">
        <f>IF(AND($D703=الرصيد2!$C$3,$B703&gt;=الرصيد2!$C$4,$B703&lt;=الرصيد2!$C$5),MAX($L$3:$L702)+1,"")</f>
        <v/>
      </c>
    </row>
    <row r="704" spans="2:12" ht="15.75">
      <c r="B704" s="56"/>
      <c r="C704" s="38"/>
      <c r="D704" s="6" t="str">
        <f>+IF(C704="","",LOOKUP(C704,بيانات!$A$3:$A$101,بيانات!$B$3:$B$101))</f>
        <v/>
      </c>
      <c r="E704" s="38"/>
      <c r="F704" s="6" t="str">
        <f>+IF(E704="","",LOOKUP(E704,بيانات!$C$3:$C$6,بيانات!$D$3:D$6))</f>
        <v/>
      </c>
      <c r="G704" s="39"/>
      <c r="H704" s="39"/>
      <c r="I704" s="39"/>
      <c r="J704" s="39"/>
      <c r="K704" s="36"/>
      <c r="L704" s="71" t="str">
        <f>IF(AND($D704=الرصيد2!$C$3,$B704&gt;=الرصيد2!$C$4,$B704&lt;=الرصيد2!$C$5),MAX($L$3:$L703)+1,"")</f>
        <v/>
      </c>
    </row>
    <row r="705" spans="2:12" ht="15.75">
      <c r="B705" s="56"/>
      <c r="C705" s="38"/>
      <c r="D705" s="6" t="str">
        <f>+IF(C705="","",LOOKUP(C705,بيانات!$A$3:$A$101,بيانات!$B$3:$B$101))</f>
        <v/>
      </c>
      <c r="E705" s="38"/>
      <c r="F705" s="6" t="str">
        <f>+IF(E705="","",LOOKUP(E705,بيانات!$C$3:$C$6,بيانات!$D$3:D$6))</f>
        <v/>
      </c>
      <c r="G705" s="39"/>
      <c r="H705" s="39"/>
      <c r="I705" s="39"/>
      <c r="J705" s="39"/>
      <c r="K705" s="36"/>
      <c r="L705" s="71" t="str">
        <f>IF(AND($D705=الرصيد2!$C$3,$B705&gt;=الرصيد2!$C$4,$B705&lt;=الرصيد2!$C$5),MAX($L$3:$L704)+1,"")</f>
        <v/>
      </c>
    </row>
    <row r="706" spans="2:12" ht="15.75">
      <c r="B706" s="56"/>
      <c r="C706" s="38"/>
      <c r="D706" s="6" t="str">
        <f>+IF(C706="","",LOOKUP(C706,بيانات!$A$3:$A$101,بيانات!$B$3:$B$101))</f>
        <v/>
      </c>
      <c r="E706" s="38"/>
      <c r="F706" s="6" t="str">
        <f>+IF(E706="","",LOOKUP(E706,بيانات!$C$3:$C$6,بيانات!$D$3:D$6))</f>
        <v/>
      </c>
      <c r="G706" s="39"/>
      <c r="H706" s="39"/>
      <c r="I706" s="39"/>
      <c r="J706" s="39"/>
      <c r="K706" s="36"/>
      <c r="L706" s="71" t="str">
        <f>IF(AND($D706=الرصيد2!$C$3,$B706&gt;=الرصيد2!$C$4,$B706&lt;=الرصيد2!$C$5),MAX($L$3:$L705)+1,"")</f>
        <v/>
      </c>
    </row>
    <row r="707" spans="2:12" ht="15.75">
      <c r="B707" s="56"/>
      <c r="C707" s="38"/>
      <c r="D707" s="6" t="str">
        <f>+IF(C707="","",LOOKUP(C707,بيانات!$A$3:$A$101,بيانات!$B$3:$B$101))</f>
        <v/>
      </c>
      <c r="E707" s="38"/>
      <c r="F707" s="6" t="str">
        <f>+IF(E707="","",LOOKUP(E707,بيانات!$C$3:$C$6,بيانات!$D$3:D$6))</f>
        <v/>
      </c>
      <c r="G707" s="39"/>
      <c r="H707" s="39"/>
      <c r="I707" s="39"/>
      <c r="J707" s="39"/>
      <c r="K707" s="36"/>
      <c r="L707" s="71" t="str">
        <f>IF(AND($D707=الرصيد2!$C$3,$B707&gt;=الرصيد2!$C$4,$B707&lt;=الرصيد2!$C$5),MAX($L$3:$L706)+1,"")</f>
        <v/>
      </c>
    </row>
    <row r="708" spans="2:12" ht="15.75">
      <c r="B708" s="56"/>
      <c r="C708" s="38"/>
      <c r="D708" s="6" t="str">
        <f>+IF(C708="","",LOOKUP(C708,بيانات!$A$3:$A$101,بيانات!$B$3:$B$101))</f>
        <v/>
      </c>
      <c r="E708" s="38"/>
      <c r="F708" s="6" t="str">
        <f>+IF(E708="","",LOOKUP(E708,بيانات!$C$3:$C$6,بيانات!$D$3:D$6))</f>
        <v/>
      </c>
      <c r="G708" s="39"/>
      <c r="H708" s="39"/>
      <c r="I708" s="39"/>
      <c r="J708" s="39"/>
      <c r="K708" s="36"/>
      <c r="L708" s="71" t="str">
        <f>IF(AND($D708=الرصيد2!$C$3,$B708&gt;=الرصيد2!$C$4,$B708&lt;=الرصيد2!$C$5),MAX($L$3:$L707)+1,"")</f>
        <v/>
      </c>
    </row>
    <row r="709" spans="2:12" ht="15.75">
      <c r="B709" s="56"/>
      <c r="C709" s="38"/>
      <c r="D709" s="6" t="str">
        <f>+IF(C709="","",LOOKUP(C709,بيانات!$A$3:$A$101,بيانات!$B$3:$B$101))</f>
        <v/>
      </c>
      <c r="E709" s="38"/>
      <c r="F709" s="6" t="str">
        <f>+IF(E709="","",LOOKUP(E709,بيانات!$C$3:$C$6,بيانات!$D$3:D$6))</f>
        <v/>
      </c>
      <c r="G709" s="39"/>
      <c r="H709" s="39"/>
      <c r="I709" s="39"/>
      <c r="J709" s="39"/>
      <c r="K709" s="36"/>
      <c r="L709" s="71" t="str">
        <f>IF(AND($D709=الرصيد2!$C$3,$B709&gt;=الرصيد2!$C$4,$B709&lt;=الرصيد2!$C$5),MAX($L$3:$L708)+1,"")</f>
        <v/>
      </c>
    </row>
    <row r="710" spans="2:12" ht="15.75">
      <c r="B710" s="56"/>
      <c r="C710" s="38"/>
      <c r="D710" s="6" t="str">
        <f>+IF(C710="","",LOOKUP(C710,بيانات!$A$3:$A$101,بيانات!$B$3:$B$101))</f>
        <v/>
      </c>
      <c r="E710" s="38"/>
      <c r="F710" s="6" t="str">
        <f>+IF(E710="","",LOOKUP(E710,بيانات!$C$3:$C$6,بيانات!$D$3:D$6))</f>
        <v/>
      </c>
      <c r="G710" s="39"/>
      <c r="H710" s="39"/>
      <c r="I710" s="39"/>
      <c r="J710" s="39"/>
      <c r="K710" s="36"/>
      <c r="L710" s="71" t="str">
        <f>IF(AND($D710=الرصيد2!$C$3,$B710&gt;=الرصيد2!$C$4,$B710&lt;=الرصيد2!$C$5),MAX($L$3:$L709)+1,"")</f>
        <v/>
      </c>
    </row>
    <row r="711" spans="2:12" ht="15.75">
      <c r="B711" s="56"/>
      <c r="C711" s="38"/>
      <c r="D711" s="6" t="str">
        <f>+IF(C711="","",LOOKUP(C711,بيانات!$A$3:$A$101,بيانات!$B$3:$B$101))</f>
        <v/>
      </c>
      <c r="E711" s="38"/>
      <c r="F711" s="6" t="str">
        <f>+IF(E711="","",LOOKUP(E711,بيانات!$C$3:$C$6,بيانات!$D$3:D$6))</f>
        <v/>
      </c>
      <c r="G711" s="39"/>
      <c r="H711" s="39"/>
      <c r="I711" s="39"/>
      <c r="J711" s="39"/>
      <c r="K711" s="36"/>
      <c r="L711" s="71" t="str">
        <f>IF(AND($D711=الرصيد2!$C$3,$B711&gt;=الرصيد2!$C$4,$B711&lt;=الرصيد2!$C$5),MAX($L$3:$L710)+1,"")</f>
        <v/>
      </c>
    </row>
    <row r="712" spans="2:12" ht="15.75">
      <c r="B712" s="56"/>
      <c r="C712" s="38"/>
      <c r="D712" s="6" t="str">
        <f>+IF(C712="","",LOOKUP(C712,بيانات!$A$3:$A$101,بيانات!$B$3:$B$101))</f>
        <v/>
      </c>
      <c r="E712" s="38"/>
      <c r="F712" s="6" t="str">
        <f>+IF(E712="","",LOOKUP(E712,بيانات!$C$3:$C$6,بيانات!$D$3:D$6))</f>
        <v/>
      </c>
      <c r="G712" s="39"/>
      <c r="H712" s="39"/>
      <c r="I712" s="39"/>
      <c r="J712" s="39"/>
      <c r="K712" s="36"/>
      <c r="L712" s="71" t="str">
        <f>IF(AND($D712=الرصيد2!$C$3,$B712&gt;=الرصيد2!$C$4,$B712&lt;=الرصيد2!$C$5),MAX($L$3:$L711)+1,"")</f>
        <v/>
      </c>
    </row>
    <row r="713" spans="2:12" ht="15.75">
      <c r="B713" s="56"/>
      <c r="C713" s="38"/>
      <c r="D713" s="6" t="str">
        <f>+IF(C713="","",LOOKUP(C713,بيانات!$A$3:$A$101,بيانات!$B$3:$B$101))</f>
        <v/>
      </c>
      <c r="E713" s="38"/>
      <c r="F713" s="6" t="str">
        <f>+IF(E713="","",LOOKUP(E713,بيانات!$C$3:$C$6,بيانات!$D$3:D$6))</f>
        <v/>
      </c>
      <c r="G713" s="39"/>
      <c r="H713" s="39"/>
      <c r="I713" s="39"/>
      <c r="J713" s="39"/>
      <c r="K713" s="36"/>
      <c r="L713" s="71" t="str">
        <f>IF(AND($D713=الرصيد2!$C$3,$B713&gt;=الرصيد2!$C$4,$B713&lt;=الرصيد2!$C$5),MAX($L$3:$L712)+1,"")</f>
        <v/>
      </c>
    </row>
    <row r="714" spans="2:12" ht="15.75">
      <c r="B714" s="56"/>
      <c r="C714" s="38"/>
      <c r="D714" s="6" t="str">
        <f>+IF(C714="","",LOOKUP(C714,بيانات!$A$3:$A$101,بيانات!$B$3:$B$101))</f>
        <v/>
      </c>
      <c r="E714" s="38"/>
      <c r="F714" s="6" t="str">
        <f>+IF(E714="","",LOOKUP(E714,بيانات!$C$3:$C$6,بيانات!$D$3:D$6))</f>
        <v/>
      </c>
      <c r="G714" s="39"/>
      <c r="H714" s="39"/>
      <c r="I714" s="39"/>
      <c r="J714" s="39"/>
      <c r="K714" s="36"/>
      <c r="L714" s="71" t="str">
        <f>IF(AND($D714=الرصيد2!$C$3,$B714&gt;=الرصيد2!$C$4,$B714&lt;=الرصيد2!$C$5),MAX($L$3:$L713)+1,"")</f>
        <v/>
      </c>
    </row>
    <row r="715" spans="2:12" ht="15.75">
      <c r="B715" s="56"/>
      <c r="C715" s="38"/>
      <c r="D715" s="6" t="str">
        <f>+IF(C715="","",LOOKUP(C715,بيانات!$A$3:$A$101,بيانات!$B$3:$B$101))</f>
        <v/>
      </c>
      <c r="E715" s="38"/>
      <c r="F715" s="6" t="str">
        <f>+IF(E715="","",LOOKUP(E715,بيانات!$C$3:$C$6,بيانات!$D$3:D$6))</f>
        <v/>
      </c>
      <c r="G715" s="39"/>
      <c r="H715" s="39"/>
      <c r="I715" s="39"/>
      <c r="J715" s="39"/>
      <c r="K715" s="36"/>
      <c r="L715" s="71" t="str">
        <f>IF(AND($D715=الرصيد2!$C$3,$B715&gt;=الرصيد2!$C$4,$B715&lt;=الرصيد2!$C$5),MAX($L$3:$L714)+1,"")</f>
        <v/>
      </c>
    </row>
    <row r="716" spans="2:12" ht="15.75">
      <c r="B716" s="56"/>
      <c r="C716" s="38"/>
      <c r="D716" s="6" t="str">
        <f>+IF(C716="","",LOOKUP(C716,بيانات!$A$3:$A$101,بيانات!$B$3:$B$101))</f>
        <v/>
      </c>
      <c r="E716" s="38"/>
      <c r="F716" s="6" t="str">
        <f>+IF(E716="","",LOOKUP(E716,بيانات!$C$3:$C$6,بيانات!$D$3:D$6))</f>
        <v/>
      </c>
      <c r="G716" s="39"/>
      <c r="H716" s="39"/>
      <c r="I716" s="39"/>
      <c r="J716" s="39"/>
      <c r="K716" s="36"/>
      <c r="L716" s="71" t="str">
        <f>IF(AND($D716=الرصيد2!$C$3,$B716&gt;=الرصيد2!$C$4,$B716&lt;=الرصيد2!$C$5),MAX($L$3:$L715)+1,"")</f>
        <v/>
      </c>
    </row>
    <row r="717" spans="2:12" ht="15.75">
      <c r="B717" s="56"/>
      <c r="C717" s="38"/>
      <c r="D717" s="6" t="str">
        <f>+IF(C717="","",LOOKUP(C717,بيانات!$A$3:$A$101,بيانات!$B$3:$B$101))</f>
        <v/>
      </c>
      <c r="E717" s="38"/>
      <c r="F717" s="6" t="str">
        <f>+IF(E717="","",LOOKUP(E717,بيانات!$C$3:$C$6,بيانات!$D$3:D$6))</f>
        <v/>
      </c>
      <c r="G717" s="39"/>
      <c r="H717" s="39"/>
      <c r="I717" s="39"/>
      <c r="J717" s="39"/>
      <c r="K717" s="36"/>
      <c r="L717" s="71" t="str">
        <f>IF(AND($D717=الرصيد2!$C$3,$B717&gt;=الرصيد2!$C$4,$B717&lt;=الرصيد2!$C$5),MAX($L$3:$L716)+1,"")</f>
        <v/>
      </c>
    </row>
    <row r="718" spans="2:12" ht="15.75">
      <c r="B718" s="56"/>
      <c r="C718" s="38"/>
      <c r="D718" s="6" t="str">
        <f>+IF(C718="","",LOOKUP(C718,بيانات!$A$3:$A$101,بيانات!$B$3:$B$101))</f>
        <v/>
      </c>
      <c r="E718" s="38"/>
      <c r="F718" s="6" t="str">
        <f>+IF(E718="","",LOOKUP(E718,بيانات!$C$3:$C$6,بيانات!$D$3:D$6))</f>
        <v/>
      </c>
      <c r="G718" s="39"/>
      <c r="H718" s="39"/>
      <c r="I718" s="39"/>
      <c r="J718" s="39"/>
      <c r="K718" s="36"/>
      <c r="L718" s="71" t="str">
        <f>IF(AND($D718=الرصيد2!$C$3,$B718&gt;=الرصيد2!$C$4,$B718&lt;=الرصيد2!$C$5),MAX($L$3:$L717)+1,"")</f>
        <v/>
      </c>
    </row>
    <row r="719" spans="2:12" ht="15.75">
      <c r="B719" s="56"/>
      <c r="C719" s="38"/>
      <c r="D719" s="6" t="str">
        <f>+IF(C719="","",LOOKUP(C719,بيانات!$A$3:$A$101,بيانات!$B$3:$B$101))</f>
        <v/>
      </c>
      <c r="E719" s="38"/>
      <c r="F719" s="6" t="str">
        <f>+IF(E719="","",LOOKUP(E719,بيانات!$C$3:$C$6,بيانات!$D$3:D$6))</f>
        <v/>
      </c>
      <c r="G719" s="39"/>
      <c r="H719" s="39"/>
      <c r="I719" s="39"/>
      <c r="J719" s="39"/>
      <c r="K719" s="36"/>
      <c r="L719" s="71" t="str">
        <f>IF(AND($D719=الرصيد2!$C$3,$B719&gt;=الرصيد2!$C$4,$B719&lt;=الرصيد2!$C$5),MAX($L$3:$L718)+1,"")</f>
        <v/>
      </c>
    </row>
    <row r="720" spans="2:12" ht="15.75">
      <c r="B720" s="56"/>
      <c r="C720" s="38"/>
      <c r="D720" s="6" t="str">
        <f>+IF(C720="","",LOOKUP(C720,بيانات!$A$3:$A$101,بيانات!$B$3:$B$101))</f>
        <v/>
      </c>
      <c r="E720" s="38"/>
      <c r="F720" s="6" t="str">
        <f>+IF(E720="","",LOOKUP(E720,بيانات!$C$3:$C$6,بيانات!$D$3:D$6))</f>
        <v/>
      </c>
      <c r="G720" s="39"/>
      <c r="H720" s="39"/>
      <c r="I720" s="39"/>
      <c r="J720" s="39"/>
      <c r="K720" s="36"/>
      <c r="L720" s="71" t="str">
        <f>IF(AND($D720=الرصيد2!$C$3,$B720&gt;=الرصيد2!$C$4,$B720&lt;=الرصيد2!$C$5),MAX($L$3:$L719)+1,"")</f>
        <v/>
      </c>
    </row>
    <row r="721" spans="2:12" ht="15.75">
      <c r="B721" s="56"/>
      <c r="C721" s="38"/>
      <c r="D721" s="6" t="str">
        <f>+IF(C721="","",LOOKUP(C721,بيانات!$A$3:$A$101,بيانات!$B$3:$B$101))</f>
        <v/>
      </c>
      <c r="E721" s="38"/>
      <c r="F721" s="6" t="str">
        <f>+IF(E721="","",LOOKUP(E721,بيانات!$C$3:$C$6,بيانات!$D$3:D$6))</f>
        <v/>
      </c>
      <c r="G721" s="39"/>
      <c r="H721" s="39"/>
      <c r="I721" s="39"/>
      <c r="J721" s="39"/>
      <c r="K721" s="36"/>
      <c r="L721" s="71" t="str">
        <f>IF(AND($D721=الرصيد2!$C$3,$B721&gt;=الرصيد2!$C$4,$B721&lt;=الرصيد2!$C$5),MAX($L$3:$L720)+1,"")</f>
        <v/>
      </c>
    </row>
    <row r="722" spans="2:12" ht="15.75">
      <c r="B722" s="56"/>
      <c r="C722" s="38"/>
      <c r="D722" s="6" t="str">
        <f>+IF(C722="","",LOOKUP(C722,بيانات!$A$3:$A$101,بيانات!$B$3:$B$101))</f>
        <v/>
      </c>
      <c r="E722" s="38"/>
      <c r="F722" s="6" t="str">
        <f>+IF(E722="","",LOOKUP(E722,بيانات!$C$3:$C$6,بيانات!$D$3:D$6))</f>
        <v/>
      </c>
      <c r="G722" s="39"/>
      <c r="H722" s="39"/>
      <c r="I722" s="39"/>
      <c r="J722" s="39"/>
      <c r="K722" s="36"/>
      <c r="L722" s="71" t="str">
        <f>IF(AND($D722=الرصيد2!$C$3,$B722&gt;=الرصيد2!$C$4,$B722&lt;=الرصيد2!$C$5),MAX($L$3:$L721)+1,"")</f>
        <v/>
      </c>
    </row>
    <row r="723" spans="2:12" ht="15.75">
      <c r="B723" s="56"/>
      <c r="C723" s="38"/>
      <c r="D723" s="6" t="str">
        <f>+IF(C723="","",LOOKUP(C723,بيانات!$A$3:$A$101,بيانات!$B$3:$B$101))</f>
        <v/>
      </c>
      <c r="E723" s="38"/>
      <c r="F723" s="6" t="str">
        <f>+IF(E723="","",LOOKUP(E723,بيانات!$C$3:$C$6,بيانات!$D$3:D$6))</f>
        <v/>
      </c>
      <c r="G723" s="39"/>
      <c r="H723" s="39"/>
      <c r="I723" s="39"/>
      <c r="J723" s="39"/>
      <c r="K723" s="36"/>
      <c r="L723" s="71" t="str">
        <f>IF(AND($D723=الرصيد2!$C$3,$B723&gt;=الرصيد2!$C$4,$B723&lt;=الرصيد2!$C$5),MAX($L$3:$L722)+1,"")</f>
        <v/>
      </c>
    </row>
    <row r="724" spans="2:12" ht="15.75">
      <c r="B724" s="56"/>
      <c r="C724" s="38"/>
      <c r="D724" s="6" t="str">
        <f>+IF(C724="","",LOOKUP(C724,بيانات!$A$3:$A$101,بيانات!$B$3:$B$101))</f>
        <v/>
      </c>
      <c r="E724" s="38"/>
      <c r="F724" s="6" t="str">
        <f>+IF(E724="","",LOOKUP(E724,بيانات!$C$3:$C$6,بيانات!$D$3:D$6))</f>
        <v/>
      </c>
      <c r="G724" s="39"/>
      <c r="H724" s="39"/>
      <c r="I724" s="39"/>
      <c r="J724" s="39"/>
      <c r="K724" s="36"/>
      <c r="L724" s="71" t="str">
        <f>IF(AND($D724=الرصيد2!$C$3,$B724&gt;=الرصيد2!$C$4,$B724&lt;=الرصيد2!$C$5),MAX($L$3:$L723)+1,"")</f>
        <v/>
      </c>
    </row>
    <row r="725" spans="2:12" ht="15.75">
      <c r="B725" s="56"/>
      <c r="C725" s="38"/>
      <c r="D725" s="6" t="str">
        <f>+IF(C725="","",LOOKUP(C725,بيانات!$A$3:$A$101,بيانات!$B$3:$B$101))</f>
        <v/>
      </c>
      <c r="E725" s="38"/>
      <c r="F725" s="6" t="str">
        <f>+IF(E725="","",LOOKUP(E725,بيانات!$C$3:$C$6,بيانات!$D$3:D$6))</f>
        <v/>
      </c>
      <c r="G725" s="39"/>
      <c r="H725" s="39"/>
      <c r="I725" s="39"/>
      <c r="J725" s="39"/>
      <c r="K725" s="36"/>
      <c r="L725" s="71" t="str">
        <f>IF(AND($D725=الرصيد2!$C$3,$B725&gt;=الرصيد2!$C$4,$B725&lt;=الرصيد2!$C$5),MAX($L$3:$L724)+1,"")</f>
        <v/>
      </c>
    </row>
    <row r="726" spans="2:12" ht="15.75">
      <c r="B726" s="56"/>
      <c r="C726" s="38"/>
      <c r="D726" s="6" t="str">
        <f>+IF(C726="","",LOOKUP(C726,بيانات!$A$3:$A$101,بيانات!$B$3:$B$101))</f>
        <v/>
      </c>
      <c r="E726" s="38"/>
      <c r="F726" s="6" t="str">
        <f>+IF(E726="","",LOOKUP(E726,بيانات!$C$3:$C$6,بيانات!$D$3:D$6))</f>
        <v/>
      </c>
      <c r="G726" s="39"/>
      <c r="H726" s="39"/>
      <c r="I726" s="39"/>
      <c r="J726" s="39"/>
      <c r="K726" s="36"/>
      <c r="L726" s="71" t="str">
        <f>IF(AND($D726=الرصيد2!$C$3,$B726&gt;=الرصيد2!$C$4,$B726&lt;=الرصيد2!$C$5),MAX($L$3:$L725)+1,"")</f>
        <v/>
      </c>
    </row>
    <row r="727" spans="2:12" ht="15.75">
      <c r="B727" s="56"/>
      <c r="C727" s="38"/>
      <c r="D727" s="6" t="str">
        <f>+IF(C727="","",LOOKUP(C727,بيانات!$A$3:$A$101,بيانات!$B$3:$B$101))</f>
        <v/>
      </c>
      <c r="E727" s="38"/>
      <c r="F727" s="6" t="str">
        <f>+IF(E727="","",LOOKUP(E727,بيانات!$C$3:$C$6,بيانات!$D$3:D$6))</f>
        <v/>
      </c>
      <c r="G727" s="39"/>
      <c r="H727" s="39"/>
      <c r="I727" s="39"/>
      <c r="J727" s="39"/>
      <c r="K727" s="36"/>
      <c r="L727" s="71" t="str">
        <f>IF(AND($D727=الرصيد2!$C$3,$B727&gt;=الرصيد2!$C$4,$B727&lt;=الرصيد2!$C$5),MAX($L$3:$L726)+1,"")</f>
        <v/>
      </c>
    </row>
    <row r="728" spans="2:12" ht="15.75">
      <c r="B728" s="56"/>
      <c r="C728" s="38"/>
      <c r="D728" s="6" t="str">
        <f>+IF(C728="","",LOOKUP(C728,بيانات!$A$3:$A$101,بيانات!$B$3:$B$101))</f>
        <v/>
      </c>
      <c r="E728" s="38"/>
      <c r="F728" s="6" t="str">
        <f>+IF(E728="","",LOOKUP(E728,بيانات!$C$3:$C$6,بيانات!$D$3:D$6))</f>
        <v/>
      </c>
      <c r="G728" s="39"/>
      <c r="H728" s="39"/>
      <c r="I728" s="39"/>
      <c r="J728" s="39"/>
      <c r="K728" s="36"/>
      <c r="L728" s="71" t="str">
        <f>IF(AND($D728=الرصيد2!$C$3,$B728&gt;=الرصيد2!$C$4,$B728&lt;=الرصيد2!$C$5),MAX($L$3:$L727)+1,"")</f>
        <v/>
      </c>
    </row>
    <row r="729" spans="2:12" ht="15.75">
      <c r="B729" s="56"/>
      <c r="C729" s="38"/>
      <c r="D729" s="6" t="str">
        <f>+IF(C729="","",LOOKUP(C729,بيانات!$A$3:$A$101,بيانات!$B$3:$B$101))</f>
        <v/>
      </c>
      <c r="E729" s="38"/>
      <c r="F729" s="6" t="str">
        <f>+IF(E729="","",LOOKUP(E729,بيانات!$C$3:$C$6,بيانات!$D$3:D$6))</f>
        <v/>
      </c>
      <c r="G729" s="39"/>
      <c r="H729" s="39"/>
      <c r="I729" s="39"/>
      <c r="J729" s="39"/>
      <c r="K729" s="36"/>
      <c r="L729" s="71" t="str">
        <f>IF(AND($D729=الرصيد2!$C$3,$B729&gt;=الرصيد2!$C$4,$B729&lt;=الرصيد2!$C$5),MAX($L$3:$L728)+1,"")</f>
        <v/>
      </c>
    </row>
    <row r="730" spans="2:12" ht="15.75">
      <c r="B730" s="56"/>
      <c r="C730" s="38"/>
      <c r="D730" s="6" t="str">
        <f>+IF(C730="","",LOOKUP(C730,بيانات!$A$3:$A$101,بيانات!$B$3:$B$101))</f>
        <v/>
      </c>
      <c r="E730" s="38"/>
      <c r="F730" s="6" t="str">
        <f>+IF(E730="","",LOOKUP(E730,بيانات!$C$3:$C$6,بيانات!$D$3:D$6))</f>
        <v/>
      </c>
      <c r="G730" s="39"/>
      <c r="H730" s="39"/>
      <c r="I730" s="39"/>
      <c r="J730" s="39"/>
      <c r="K730" s="36"/>
      <c r="L730" s="71" t="str">
        <f>IF(AND($D730=الرصيد2!$C$3,$B730&gt;=الرصيد2!$C$4,$B730&lt;=الرصيد2!$C$5),MAX($L$3:$L729)+1,"")</f>
        <v/>
      </c>
    </row>
    <row r="731" spans="2:12" ht="15.75">
      <c r="B731" s="56"/>
      <c r="C731" s="38"/>
      <c r="D731" s="6" t="str">
        <f>+IF(C731="","",LOOKUP(C731,بيانات!$A$3:$A$101,بيانات!$B$3:$B$101))</f>
        <v/>
      </c>
      <c r="E731" s="38"/>
      <c r="F731" s="6" t="str">
        <f>+IF(E731="","",LOOKUP(E731,بيانات!$C$3:$C$6,بيانات!$D$3:D$6))</f>
        <v/>
      </c>
      <c r="G731" s="39"/>
      <c r="H731" s="39"/>
      <c r="I731" s="39"/>
      <c r="J731" s="39"/>
      <c r="K731" s="36"/>
      <c r="L731" s="71" t="str">
        <f>IF(AND($D731=الرصيد2!$C$3,$B731&gt;=الرصيد2!$C$4,$B731&lt;=الرصيد2!$C$5),MAX($L$3:$L730)+1,"")</f>
        <v/>
      </c>
    </row>
    <row r="732" spans="2:12" ht="15.75">
      <c r="B732" s="56"/>
      <c r="C732" s="38"/>
      <c r="D732" s="6" t="str">
        <f>+IF(C732="","",LOOKUP(C732,بيانات!$A$3:$A$101,بيانات!$B$3:$B$101))</f>
        <v/>
      </c>
      <c r="E732" s="38"/>
      <c r="F732" s="6" t="str">
        <f>+IF(E732="","",LOOKUP(E732,بيانات!$C$3:$C$6,بيانات!$D$3:D$6))</f>
        <v/>
      </c>
      <c r="G732" s="39"/>
      <c r="H732" s="39"/>
      <c r="I732" s="39"/>
      <c r="J732" s="39"/>
      <c r="K732" s="36"/>
      <c r="L732" s="71" t="str">
        <f>IF(AND($D732=الرصيد2!$C$3,$B732&gt;=الرصيد2!$C$4,$B732&lt;=الرصيد2!$C$5),MAX($L$3:$L731)+1,"")</f>
        <v/>
      </c>
    </row>
    <row r="733" spans="2:12" ht="15.75">
      <c r="B733" s="56"/>
      <c r="C733" s="38"/>
      <c r="D733" s="6" t="str">
        <f>+IF(C733="","",LOOKUP(C733,بيانات!$A$3:$A$101,بيانات!$B$3:$B$101))</f>
        <v/>
      </c>
      <c r="E733" s="38"/>
      <c r="F733" s="6" t="str">
        <f>+IF(E733="","",LOOKUP(E733,بيانات!$C$3:$C$6,بيانات!$D$3:D$6))</f>
        <v/>
      </c>
      <c r="G733" s="39"/>
      <c r="H733" s="39"/>
      <c r="I733" s="39"/>
      <c r="J733" s="39"/>
      <c r="K733" s="36"/>
      <c r="L733" s="71" t="str">
        <f>IF(AND($D733=الرصيد2!$C$3,$B733&gt;=الرصيد2!$C$4,$B733&lt;=الرصيد2!$C$5),MAX($L$3:$L732)+1,"")</f>
        <v/>
      </c>
    </row>
    <row r="734" spans="2:12" ht="15.75">
      <c r="B734" s="56"/>
      <c r="C734" s="38"/>
      <c r="D734" s="6" t="str">
        <f>+IF(C734="","",LOOKUP(C734,بيانات!$A$3:$A$101,بيانات!$B$3:$B$101))</f>
        <v/>
      </c>
      <c r="E734" s="38"/>
      <c r="F734" s="6" t="str">
        <f>+IF(E734="","",LOOKUP(E734,بيانات!$C$3:$C$6,بيانات!$D$3:D$6))</f>
        <v/>
      </c>
      <c r="G734" s="39"/>
      <c r="H734" s="39"/>
      <c r="I734" s="39"/>
      <c r="J734" s="39"/>
      <c r="K734" s="36"/>
      <c r="L734" s="71" t="str">
        <f>IF(AND($D734=الرصيد2!$C$3,$B734&gt;=الرصيد2!$C$4,$B734&lt;=الرصيد2!$C$5),MAX($L$3:$L733)+1,"")</f>
        <v/>
      </c>
    </row>
    <row r="735" spans="2:12" ht="15.75">
      <c r="B735" s="56"/>
      <c r="C735" s="38"/>
      <c r="D735" s="6" t="str">
        <f>+IF(C735="","",LOOKUP(C735,بيانات!$A$3:$A$101,بيانات!$B$3:$B$101))</f>
        <v/>
      </c>
      <c r="E735" s="38"/>
      <c r="F735" s="6" t="str">
        <f>+IF(E735="","",LOOKUP(E735,بيانات!$C$3:$C$6,بيانات!$D$3:D$6))</f>
        <v/>
      </c>
      <c r="G735" s="39"/>
      <c r="H735" s="39"/>
      <c r="I735" s="39"/>
      <c r="J735" s="39"/>
      <c r="K735" s="36"/>
      <c r="L735" s="71" t="str">
        <f>IF(AND($D735=الرصيد2!$C$3,$B735&gt;=الرصيد2!$C$4,$B735&lt;=الرصيد2!$C$5),MAX($L$3:$L734)+1,"")</f>
        <v/>
      </c>
    </row>
    <row r="736" spans="2:12" ht="15.75">
      <c r="B736" s="56"/>
      <c r="C736" s="38"/>
      <c r="D736" s="6" t="str">
        <f>+IF(C736="","",LOOKUP(C736,بيانات!$A$3:$A$101,بيانات!$B$3:$B$101))</f>
        <v/>
      </c>
      <c r="E736" s="38"/>
      <c r="F736" s="6" t="str">
        <f>+IF(E736="","",LOOKUP(E736,بيانات!$C$3:$C$6,بيانات!$D$3:D$6))</f>
        <v/>
      </c>
      <c r="G736" s="39"/>
      <c r="H736" s="39"/>
      <c r="I736" s="39"/>
      <c r="J736" s="39"/>
      <c r="K736" s="36"/>
      <c r="L736" s="71" t="str">
        <f>IF(AND($D736=الرصيد2!$C$3,$B736&gt;=الرصيد2!$C$4,$B736&lt;=الرصيد2!$C$5),MAX($L$3:$L735)+1,"")</f>
        <v/>
      </c>
    </row>
    <row r="737" spans="2:12" ht="15.75">
      <c r="B737" s="56"/>
      <c r="C737" s="38"/>
      <c r="D737" s="6" t="str">
        <f>+IF(C737="","",LOOKUP(C737,بيانات!$A$3:$A$101,بيانات!$B$3:$B$101))</f>
        <v/>
      </c>
      <c r="E737" s="38"/>
      <c r="F737" s="6" t="str">
        <f>+IF(E737="","",LOOKUP(E737,بيانات!$C$3:$C$6,بيانات!$D$3:D$6))</f>
        <v/>
      </c>
      <c r="G737" s="39"/>
      <c r="H737" s="39"/>
      <c r="I737" s="39"/>
      <c r="J737" s="39"/>
      <c r="K737" s="36"/>
      <c r="L737" s="71" t="str">
        <f>IF(AND($D737=الرصيد2!$C$3,$B737&gt;=الرصيد2!$C$4,$B737&lt;=الرصيد2!$C$5),MAX($L$3:$L736)+1,"")</f>
        <v/>
      </c>
    </row>
    <row r="738" spans="2:12" ht="15.75">
      <c r="B738" s="56"/>
      <c r="C738" s="38"/>
      <c r="D738" s="6" t="str">
        <f>+IF(C738="","",LOOKUP(C738,بيانات!$A$3:$A$101,بيانات!$B$3:$B$101))</f>
        <v/>
      </c>
      <c r="E738" s="38"/>
      <c r="F738" s="6" t="str">
        <f>+IF(E738="","",LOOKUP(E738,بيانات!$C$3:$C$6,بيانات!$D$3:D$6))</f>
        <v/>
      </c>
      <c r="G738" s="39"/>
      <c r="H738" s="39"/>
      <c r="I738" s="39"/>
      <c r="J738" s="39"/>
      <c r="K738" s="36"/>
      <c r="L738" s="71" t="str">
        <f>IF(AND($D738=الرصيد2!$C$3,$B738&gt;=الرصيد2!$C$4,$B738&lt;=الرصيد2!$C$5),MAX($L$3:$L737)+1,"")</f>
        <v/>
      </c>
    </row>
    <row r="739" spans="2:12" ht="15.75">
      <c r="B739" s="56"/>
      <c r="C739" s="38"/>
      <c r="D739" s="6" t="str">
        <f>+IF(C739="","",LOOKUP(C739,بيانات!$A$3:$A$101,بيانات!$B$3:$B$101))</f>
        <v/>
      </c>
      <c r="E739" s="38"/>
      <c r="F739" s="6" t="str">
        <f>+IF(E739="","",LOOKUP(E739,بيانات!$C$3:$C$6,بيانات!$D$3:D$6))</f>
        <v/>
      </c>
      <c r="G739" s="39"/>
      <c r="H739" s="39"/>
      <c r="I739" s="39"/>
      <c r="J739" s="39"/>
      <c r="K739" s="36"/>
      <c r="L739" s="71" t="str">
        <f>IF(AND($D739=الرصيد2!$C$3,$B739&gt;=الرصيد2!$C$4,$B739&lt;=الرصيد2!$C$5),MAX($L$3:$L738)+1,"")</f>
        <v/>
      </c>
    </row>
    <row r="740" spans="2:12" ht="15.75">
      <c r="B740" s="56"/>
      <c r="C740" s="38"/>
      <c r="D740" s="6" t="str">
        <f>+IF(C740="","",LOOKUP(C740,بيانات!$A$3:$A$101,بيانات!$B$3:$B$101))</f>
        <v/>
      </c>
      <c r="E740" s="38"/>
      <c r="F740" s="6" t="str">
        <f>+IF(E740="","",LOOKUP(E740,بيانات!$C$3:$C$6,بيانات!$D$3:D$6))</f>
        <v/>
      </c>
      <c r="G740" s="39"/>
      <c r="H740" s="39"/>
      <c r="I740" s="39"/>
      <c r="J740" s="39"/>
      <c r="K740" s="36"/>
      <c r="L740" s="71" t="str">
        <f>IF(AND($D740=الرصيد2!$C$3,$B740&gt;=الرصيد2!$C$4,$B740&lt;=الرصيد2!$C$5),MAX($L$3:$L739)+1,"")</f>
        <v/>
      </c>
    </row>
    <row r="741" spans="2:12" ht="15.75">
      <c r="B741" s="56"/>
      <c r="C741" s="38"/>
      <c r="D741" s="6" t="str">
        <f>+IF(C741="","",LOOKUP(C741,بيانات!$A$3:$A$101,بيانات!$B$3:$B$101))</f>
        <v/>
      </c>
      <c r="E741" s="38"/>
      <c r="F741" s="6" t="str">
        <f>+IF(E741="","",LOOKUP(E741,بيانات!$C$3:$C$6,بيانات!$D$3:D$6))</f>
        <v/>
      </c>
      <c r="G741" s="39"/>
      <c r="H741" s="39"/>
      <c r="I741" s="39"/>
      <c r="J741" s="39"/>
      <c r="K741" s="36"/>
      <c r="L741" s="71" t="str">
        <f>IF(AND($D741=الرصيد2!$C$3,$B741&gt;=الرصيد2!$C$4,$B741&lt;=الرصيد2!$C$5),MAX($L$3:$L740)+1,"")</f>
        <v/>
      </c>
    </row>
    <row r="742" spans="2:12" ht="15.75">
      <c r="B742" s="56"/>
      <c r="C742" s="38"/>
      <c r="D742" s="6" t="str">
        <f>+IF(C742="","",LOOKUP(C742,بيانات!$A$3:$A$101,بيانات!$B$3:$B$101))</f>
        <v/>
      </c>
      <c r="E742" s="38"/>
      <c r="F742" s="6" t="str">
        <f>+IF(E742="","",LOOKUP(E742,بيانات!$C$3:$C$6,بيانات!$D$3:D$6))</f>
        <v/>
      </c>
      <c r="G742" s="39"/>
      <c r="H742" s="39"/>
      <c r="I742" s="39"/>
      <c r="J742" s="39"/>
      <c r="K742" s="36"/>
      <c r="L742" s="71" t="str">
        <f>IF(AND($D742=الرصيد2!$C$3,$B742&gt;=الرصيد2!$C$4,$B742&lt;=الرصيد2!$C$5),MAX($L$3:$L741)+1,"")</f>
        <v/>
      </c>
    </row>
    <row r="743" spans="2:12" ht="15.75">
      <c r="B743" s="56"/>
      <c r="C743" s="38"/>
      <c r="D743" s="6" t="str">
        <f>+IF(C743="","",LOOKUP(C743,بيانات!$A$3:$A$101,بيانات!$B$3:$B$101))</f>
        <v/>
      </c>
      <c r="E743" s="38"/>
      <c r="F743" s="6" t="str">
        <f>+IF(E743="","",LOOKUP(E743,بيانات!$C$3:$C$6,بيانات!$D$3:D$6))</f>
        <v/>
      </c>
      <c r="G743" s="39"/>
      <c r="H743" s="39"/>
      <c r="I743" s="39"/>
      <c r="J743" s="39"/>
      <c r="K743" s="36"/>
      <c r="L743" s="71" t="str">
        <f>IF(AND($D743=الرصيد2!$C$3,$B743&gt;=الرصيد2!$C$4,$B743&lt;=الرصيد2!$C$5),MAX($L$3:$L742)+1,"")</f>
        <v/>
      </c>
    </row>
    <row r="744" spans="2:12" ht="15.75">
      <c r="B744" s="56"/>
      <c r="C744" s="38"/>
      <c r="D744" s="6" t="str">
        <f>+IF(C744="","",LOOKUP(C744,بيانات!$A$3:$A$101,بيانات!$B$3:$B$101))</f>
        <v/>
      </c>
      <c r="E744" s="38"/>
      <c r="F744" s="6" t="str">
        <f>+IF(E744="","",LOOKUP(E744,بيانات!$C$3:$C$6,بيانات!$D$3:D$6))</f>
        <v/>
      </c>
      <c r="G744" s="39"/>
      <c r="H744" s="39"/>
      <c r="I744" s="39"/>
      <c r="J744" s="39"/>
      <c r="K744" s="36"/>
      <c r="L744" s="71" t="str">
        <f>IF(AND($D744=الرصيد2!$C$3,$B744&gt;=الرصيد2!$C$4,$B744&lt;=الرصيد2!$C$5),MAX($L$3:$L743)+1,"")</f>
        <v/>
      </c>
    </row>
    <row r="745" spans="2:12" ht="15.75">
      <c r="B745" s="56"/>
      <c r="C745" s="38"/>
      <c r="D745" s="6" t="str">
        <f>+IF(C745="","",LOOKUP(C745,بيانات!$A$3:$A$101,بيانات!$B$3:$B$101))</f>
        <v/>
      </c>
      <c r="E745" s="38"/>
      <c r="F745" s="6" t="str">
        <f>+IF(E745="","",LOOKUP(E745,بيانات!$C$3:$C$6,بيانات!$D$3:D$6))</f>
        <v/>
      </c>
      <c r="G745" s="39"/>
      <c r="H745" s="39"/>
      <c r="I745" s="39"/>
      <c r="J745" s="39"/>
      <c r="K745" s="36"/>
      <c r="L745" s="71" t="str">
        <f>IF(AND($D745=الرصيد2!$C$3,$B745&gt;=الرصيد2!$C$4,$B745&lt;=الرصيد2!$C$5),MAX($L$3:$L744)+1,"")</f>
        <v/>
      </c>
    </row>
    <row r="746" spans="2:12" ht="15.75">
      <c r="B746" s="56"/>
      <c r="C746" s="38"/>
      <c r="D746" s="6" t="str">
        <f>+IF(C746="","",LOOKUP(C746,بيانات!$A$3:$A$101,بيانات!$B$3:$B$101))</f>
        <v/>
      </c>
      <c r="E746" s="38"/>
      <c r="F746" s="6" t="str">
        <f>+IF(E746="","",LOOKUP(E746,بيانات!$C$3:$C$6,بيانات!$D$3:D$6))</f>
        <v/>
      </c>
      <c r="G746" s="39"/>
      <c r="H746" s="39"/>
      <c r="I746" s="39"/>
      <c r="J746" s="39"/>
      <c r="K746" s="36"/>
      <c r="L746" s="71" t="str">
        <f>IF(AND($D746=الرصيد2!$C$3,$B746&gt;=الرصيد2!$C$4,$B746&lt;=الرصيد2!$C$5),MAX($L$3:$L745)+1,"")</f>
        <v/>
      </c>
    </row>
    <row r="747" spans="2:12" ht="15.75">
      <c r="B747" s="56"/>
      <c r="C747" s="38"/>
      <c r="D747" s="6" t="str">
        <f>+IF(C747="","",LOOKUP(C747,بيانات!$A$3:$A$101,بيانات!$B$3:$B$101))</f>
        <v/>
      </c>
      <c r="E747" s="38"/>
      <c r="F747" s="6" t="str">
        <f>+IF(E747="","",LOOKUP(E747,بيانات!$C$3:$C$6,بيانات!$D$3:D$6))</f>
        <v/>
      </c>
      <c r="G747" s="39"/>
      <c r="H747" s="39"/>
      <c r="I747" s="39"/>
      <c r="J747" s="39"/>
      <c r="K747" s="36"/>
      <c r="L747" s="71" t="str">
        <f>IF(AND($D747=الرصيد2!$C$3,$B747&gt;=الرصيد2!$C$4,$B747&lt;=الرصيد2!$C$5),MAX($L$3:$L746)+1,"")</f>
        <v/>
      </c>
    </row>
    <row r="748" spans="2:12" ht="15.75">
      <c r="B748" s="56"/>
      <c r="C748" s="38"/>
      <c r="D748" s="6" t="str">
        <f>+IF(C748="","",LOOKUP(C748,بيانات!$A$3:$A$101,بيانات!$B$3:$B$101))</f>
        <v/>
      </c>
      <c r="E748" s="38"/>
      <c r="F748" s="6" t="str">
        <f>+IF(E748="","",LOOKUP(E748,بيانات!$C$3:$C$6,بيانات!$D$3:D$6))</f>
        <v/>
      </c>
      <c r="G748" s="39"/>
      <c r="H748" s="39"/>
      <c r="I748" s="39"/>
      <c r="J748" s="39"/>
      <c r="K748" s="36"/>
      <c r="L748" s="71" t="str">
        <f>IF(AND($D748=الرصيد2!$C$3,$B748&gt;=الرصيد2!$C$4,$B748&lt;=الرصيد2!$C$5),MAX($L$3:$L747)+1,"")</f>
        <v/>
      </c>
    </row>
    <row r="749" spans="2:12" ht="15.75">
      <c r="B749" s="56"/>
      <c r="C749" s="38"/>
      <c r="D749" s="6" t="str">
        <f>+IF(C749="","",LOOKUP(C749,بيانات!$A$3:$A$101,بيانات!$B$3:$B$101))</f>
        <v/>
      </c>
      <c r="E749" s="38"/>
      <c r="F749" s="6" t="str">
        <f>+IF(E749="","",LOOKUP(E749,بيانات!$C$3:$C$6,بيانات!$D$3:D$6))</f>
        <v/>
      </c>
      <c r="G749" s="39"/>
      <c r="H749" s="39"/>
      <c r="I749" s="39"/>
      <c r="J749" s="39"/>
      <c r="K749" s="36"/>
      <c r="L749" s="71" t="str">
        <f>IF(AND($D749=الرصيد2!$C$3,$B749&gt;=الرصيد2!$C$4,$B749&lt;=الرصيد2!$C$5),MAX($L$3:$L748)+1,"")</f>
        <v/>
      </c>
    </row>
    <row r="750" spans="2:12" ht="15.75">
      <c r="B750" s="56"/>
      <c r="C750" s="38"/>
      <c r="D750" s="6" t="str">
        <f>+IF(C750="","",LOOKUP(C750,بيانات!$A$3:$A$101,بيانات!$B$3:$B$101))</f>
        <v/>
      </c>
      <c r="E750" s="38"/>
      <c r="F750" s="6" t="str">
        <f>+IF(E750="","",LOOKUP(E750,بيانات!$C$3:$C$6,بيانات!$D$3:D$6))</f>
        <v/>
      </c>
      <c r="G750" s="39"/>
      <c r="H750" s="39"/>
      <c r="I750" s="39"/>
      <c r="J750" s="39"/>
      <c r="K750" s="36"/>
      <c r="L750" s="71" t="str">
        <f>IF(AND($D750=الرصيد2!$C$3,$B750&gt;=الرصيد2!$C$4,$B750&lt;=الرصيد2!$C$5),MAX($L$3:$L749)+1,"")</f>
        <v/>
      </c>
    </row>
    <row r="751" spans="2:12" ht="15.75">
      <c r="B751" s="56"/>
      <c r="C751" s="38"/>
      <c r="D751" s="6" t="str">
        <f>+IF(C751="","",LOOKUP(C751,بيانات!$A$3:$A$101,بيانات!$B$3:$B$101))</f>
        <v/>
      </c>
      <c r="E751" s="38"/>
      <c r="F751" s="6" t="str">
        <f>+IF(E751="","",LOOKUP(E751,بيانات!$C$3:$C$6,بيانات!$D$3:D$6))</f>
        <v/>
      </c>
      <c r="G751" s="39"/>
      <c r="H751" s="39"/>
      <c r="I751" s="39"/>
      <c r="J751" s="39"/>
      <c r="K751" s="36"/>
      <c r="L751" s="71" t="str">
        <f>IF(AND($D751=الرصيد2!$C$3,$B751&gt;=الرصيد2!$C$4,$B751&lt;=الرصيد2!$C$5),MAX($L$3:$L750)+1,"")</f>
        <v/>
      </c>
    </row>
    <row r="752" spans="2:12" ht="15.75">
      <c r="B752" s="56"/>
      <c r="C752" s="38"/>
      <c r="D752" s="6" t="str">
        <f>+IF(C752="","",LOOKUP(C752,بيانات!$A$3:$A$101,بيانات!$B$3:$B$101))</f>
        <v/>
      </c>
      <c r="E752" s="38"/>
      <c r="F752" s="6" t="str">
        <f>+IF(E752="","",LOOKUP(E752,بيانات!$C$3:$C$6,بيانات!$D$3:D$6))</f>
        <v/>
      </c>
      <c r="G752" s="39"/>
      <c r="H752" s="39"/>
      <c r="I752" s="39"/>
      <c r="J752" s="39"/>
      <c r="K752" s="36"/>
      <c r="L752" s="71" t="str">
        <f>IF(AND($D752=الرصيد2!$C$3,$B752&gt;=الرصيد2!$C$4,$B752&lt;=الرصيد2!$C$5),MAX($L$3:$L751)+1,"")</f>
        <v/>
      </c>
    </row>
    <row r="753" spans="2:12" ht="15.75">
      <c r="B753" s="56"/>
      <c r="C753" s="38"/>
      <c r="D753" s="6" t="str">
        <f>+IF(C753="","",LOOKUP(C753,بيانات!$A$3:$A$101,بيانات!$B$3:$B$101))</f>
        <v/>
      </c>
      <c r="E753" s="38"/>
      <c r="F753" s="6" t="str">
        <f>+IF(E753="","",LOOKUP(E753,بيانات!$C$3:$C$6,بيانات!$D$3:D$6))</f>
        <v/>
      </c>
      <c r="G753" s="39"/>
      <c r="H753" s="39"/>
      <c r="I753" s="39"/>
      <c r="J753" s="39"/>
      <c r="K753" s="36"/>
      <c r="L753" s="71" t="str">
        <f>IF(AND($D753=الرصيد2!$C$3,$B753&gt;=الرصيد2!$C$4,$B753&lt;=الرصيد2!$C$5),MAX($L$3:$L752)+1,"")</f>
        <v/>
      </c>
    </row>
    <row r="754" spans="2:12" ht="15.75">
      <c r="B754" s="56"/>
      <c r="C754" s="38"/>
      <c r="D754" s="6" t="str">
        <f>+IF(C754="","",LOOKUP(C754,بيانات!$A$3:$A$101,بيانات!$B$3:$B$101))</f>
        <v/>
      </c>
      <c r="E754" s="38"/>
      <c r="F754" s="6" t="str">
        <f>+IF(E754="","",LOOKUP(E754,بيانات!$C$3:$C$6,بيانات!$D$3:D$6))</f>
        <v/>
      </c>
      <c r="G754" s="39"/>
      <c r="H754" s="39"/>
      <c r="I754" s="39"/>
      <c r="J754" s="39"/>
      <c r="K754" s="36"/>
      <c r="L754" s="71" t="str">
        <f>IF(AND($D754=الرصيد2!$C$3,$B754&gt;=الرصيد2!$C$4,$B754&lt;=الرصيد2!$C$5),MAX($L$3:$L753)+1,"")</f>
        <v/>
      </c>
    </row>
    <row r="755" spans="2:12" ht="15.75">
      <c r="B755" s="56"/>
      <c r="C755" s="38"/>
      <c r="D755" s="6" t="str">
        <f>+IF(C755="","",LOOKUP(C755,بيانات!$A$3:$A$101,بيانات!$B$3:$B$101))</f>
        <v/>
      </c>
      <c r="E755" s="38"/>
      <c r="F755" s="6" t="str">
        <f>+IF(E755="","",LOOKUP(E755,بيانات!$C$3:$C$6,بيانات!$D$3:D$6))</f>
        <v/>
      </c>
      <c r="G755" s="39"/>
      <c r="H755" s="39"/>
      <c r="I755" s="39"/>
      <c r="J755" s="39"/>
      <c r="K755" s="36"/>
      <c r="L755" s="71" t="str">
        <f>IF(AND($D755=الرصيد2!$C$3,$B755&gt;=الرصيد2!$C$4,$B755&lt;=الرصيد2!$C$5),MAX($L$3:$L754)+1,"")</f>
        <v/>
      </c>
    </row>
    <row r="756" spans="2:12" ht="15.75">
      <c r="B756" s="56"/>
      <c r="C756" s="38"/>
      <c r="D756" s="6" t="str">
        <f>+IF(C756="","",LOOKUP(C756,بيانات!$A$3:$A$101,بيانات!$B$3:$B$101))</f>
        <v/>
      </c>
      <c r="E756" s="38"/>
      <c r="F756" s="6" t="str">
        <f>+IF(E756="","",LOOKUP(E756,بيانات!$C$3:$C$6,بيانات!$D$3:D$6))</f>
        <v/>
      </c>
      <c r="G756" s="39"/>
      <c r="H756" s="39"/>
      <c r="I756" s="39"/>
      <c r="J756" s="39"/>
      <c r="K756" s="36"/>
      <c r="L756" s="71" t="str">
        <f>IF(AND($D756=الرصيد2!$C$3,$B756&gt;=الرصيد2!$C$4,$B756&lt;=الرصيد2!$C$5),MAX($L$3:$L755)+1,"")</f>
        <v/>
      </c>
    </row>
    <row r="757" spans="2:12" ht="15.75">
      <c r="B757" s="56"/>
      <c r="C757" s="38"/>
      <c r="D757" s="6" t="str">
        <f>+IF(C757="","",LOOKUP(C757,بيانات!$A$3:$A$101,بيانات!$B$3:$B$101))</f>
        <v/>
      </c>
      <c r="E757" s="38"/>
      <c r="F757" s="6" t="str">
        <f>+IF(E757="","",LOOKUP(E757,بيانات!$C$3:$C$6,بيانات!$D$3:D$6))</f>
        <v/>
      </c>
      <c r="G757" s="39"/>
      <c r="H757" s="39"/>
      <c r="I757" s="39"/>
      <c r="J757" s="39"/>
      <c r="K757" s="36"/>
      <c r="L757" s="71" t="str">
        <f>IF(AND($D757=الرصيد2!$C$3,$B757&gt;=الرصيد2!$C$4,$B757&lt;=الرصيد2!$C$5),MAX($L$3:$L756)+1,"")</f>
        <v/>
      </c>
    </row>
    <row r="758" spans="2:12" ht="15.75">
      <c r="B758" s="56"/>
      <c r="C758" s="38"/>
      <c r="D758" s="6" t="str">
        <f>+IF(C758="","",LOOKUP(C758,بيانات!$A$3:$A$101,بيانات!$B$3:$B$101))</f>
        <v/>
      </c>
      <c r="E758" s="38"/>
      <c r="F758" s="6" t="str">
        <f>+IF(E758="","",LOOKUP(E758,بيانات!$C$3:$C$6,بيانات!$D$3:D$6))</f>
        <v/>
      </c>
      <c r="G758" s="39"/>
      <c r="H758" s="39"/>
      <c r="I758" s="39"/>
      <c r="J758" s="39"/>
      <c r="K758" s="36"/>
      <c r="L758" s="71" t="str">
        <f>IF(AND($D758=الرصيد2!$C$3,$B758&gt;=الرصيد2!$C$4,$B758&lt;=الرصيد2!$C$5),MAX($L$3:$L757)+1,"")</f>
        <v/>
      </c>
    </row>
    <row r="759" spans="2:12" ht="15.75">
      <c r="B759" s="56"/>
      <c r="C759" s="38"/>
      <c r="D759" s="6" t="str">
        <f>+IF(C759="","",LOOKUP(C759,بيانات!$A$3:$A$101,بيانات!$B$3:$B$101))</f>
        <v/>
      </c>
      <c r="E759" s="38"/>
      <c r="F759" s="6" t="str">
        <f>+IF(E759="","",LOOKUP(E759,بيانات!$C$3:$C$6,بيانات!$D$3:D$6))</f>
        <v/>
      </c>
      <c r="G759" s="39"/>
      <c r="H759" s="39"/>
      <c r="I759" s="39"/>
      <c r="J759" s="39"/>
      <c r="K759" s="36"/>
      <c r="L759" s="71" t="str">
        <f>IF(AND($D759=الرصيد2!$C$3,$B759&gt;=الرصيد2!$C$4,$B759&lt;=الرصيد2!$C$5),MAX($L$3:$L758)+1,"")</f>
        <v/>
      </c>
    </row>
    <row r="760" spans="2:12" ht="15.75">
      <c r="B760" s="56"/>
      <c r="C760" s="38"/>
      <c r="D760" s="6" t="str">
        <f>+IF(C760="","",LOOKUP(C760,بيانات!$A$3:$A$101,بيانات!$B$3:$B$101))</f>
        <v/>
      </c>
      <c r="E760" s="38"/>
      <c r="F760" s="6" t="str">
        <f>+IF(E760="","",LOOKUP(E760,بيانات!$C$3:$C$6,بيانات!$D$3:D$6))</f>
        <v/>
      </c>
      <c r="G760" s="39"/>
      <c r="H760" s="39"/>
      <c r="I760" s="39"/>
      <c r="J760" s="39"/>
      <c r="K760" s="36"/>
      <c r="L760" s="71" t="str">
        <f>IF(AND($D760=الرصيد2!$C$3,$B760&gt;=الرصيد2!$C$4,$B760&lt;=الرصيد2!$C$5),MAX($L$3:$L759)+1,"")</f>
        <v/>
      </c>
    </row>
    <row r="761" spans="2:12" ht="15.75">
      <c r="B761" s="56"/>
      <c r="C761" s="38"/>
      <c r="D761" s="6" t="str">
        <f>+IF(C761="","",LOOKUP(C761,بيانات!$A$3:$A$101,بيانات!$B$3:$B$101))</f>
        <v/>
      </c>
      <c r="E761" s="38"/>
      <c r="F761" s="6" t="str">
        <f>+IF(E761="","",LOOKUP(E761,بيانات!$C$3:$C$6,بيانات!$D$3:D$6))</f>
        <v/>
      </c>
      <c r="G761" s="39"/>
      <c r="H761" s="39"/>
      <c r="I761" s="39"/>
      <c r="J761" s="39"/>
      <c r="K761" s="36"/>
      <c r="L761" s="71" t="str">
        <f>IF(AND($D761=الرصيد2!$C$3,$B761&gt;=الرصيد2!$C$4,$B761&lt;=الرصيد2!$C$5),MAX($L$3:$L760)+1,"")</f>
        <v/>
      </c>
    </row>
    <row r="762" spans="2:12" ht="15.75">
      <c r="B762" s="56"/>
      <c r="C762" s="38"/>
      <c r="D762" s="6" t="str">
        <f>+IF(C762="","",LOOKUP(C762,بيانات!$A$3:$A$101,بيانات!$B$3:$B$101))</f>
        <v/>
      </c>
      <c r="E762" s="38"/>
      <c r="F762" s="6" t="str">
        <f>+IF(E762="","",LOOKUP(E762,بيانات!$C$3:$C$6,بيانات!$D$3:D$6))</f>
        <v/>
      </c>
      <c r="G762" s="39"/>
      <c r="H762" s="39"/>
      <c r="I762" s="39"/>
      <c r="J762" s="39"/>
      <c r="K762" s="36"/>
      <c r="L762" s="71" t="str">
        <f>IF(AND($D762=الرصيد2!$C$3,$B762&gt;=الرصيد2!$C$4,$B762&lt;=الرصيد2!$C$5),MAX($L$3:$L761)+1,"")</f>
        <v/>
      </c>
    </row>
    <row r="763" spans="2:12" ht="15.75">
      <c r="B763" s="56"/>
      <c r="C763" s="38"/>
      <c r="D763" s="6" t="str">
        <f>+IF(C763="","",LOOKUP(C763,بيانات!$A$3:$A$101,بيانات!$B$3:$B$101))</f>
        <v/>
      </c>
      <c r="E763" s="38"/>
      <c r="F763" s="6" t="str">
        <f>+IF(E763="","",LOOKUP(E763,بيانات!$C$3:$C$6,بيانات!$D$3:D$6))</f>
        <v/>
      </c>
      <c r="G763" s="39"/>
      <c r="H763" s="39"/>
      <c r="I763" s="39"/>
      <c r="J763" s="39"/>
      <c r="K763" s="36"/>
      <c r="L763" s="71" t="str">
        <f>IF(AND($D763=الرصيد2!$C$3,$B763&gt;=الرصيد2!$C$4,$B763&lt;=الرصيد2!$C$5),MAX($L$3:$L762)+1,"")</f>
        <v/>
      </c>
    </row>
    <row r="764" spans="2:12" ht="15.75">
      <c r="B764" s="56"/>
      <c r="C764" s="38"/>
      <c r="D764" s="6" t="str">
        <f>+IF(C764="","",LOOKUP(C764,بيانات!$A$3:$A$101,بيانات!$B$3:$B$101))</f>
        <v/>
      </c>
      <c r="E764" s="38"/>
      <c r="F764" s="6" t="str">
        <f>+IF(E764="","",LOOKUP(E764,بيانات!$C$3:$C$6,بيانات!$D$3:D$6))</f>
        <v/>
      </c>
      <c r="G764" s="39"/>
      <c r="H764" s="39"/>
      <c r="I764" s="39"/>
      <c r="J764" s="39"/>
      <c r="K764" s="36"/>
      <c r="L764" s="71" t="str">
        <f>IF(AND($D764=الرصيد2!$C$3,$B764&gt;=الرصيد2!$C$4,$B764&lt;=الرصيد2!$C$5),MAX($L$3:$L763)+1,"")</f>
        <v/>
      </c>
    </row>
    <row r="765" spans="2:12" ht="15.75">
      <c r="B765" s="56"/>
      <c r="C765" s="38"/>
      <c r="D765" s="6" t="str">
        <f>+IF(C765="","",LOOKUP(C765,بيانات!$A$3:$A$101,بيانات!$B$3:$B$101))</f>
        <v/>
      </c>
      <c r="E765" s="38"/>
      <c r="F765" s="6" t="str">
        <f>+IF(E765="","",LOOKUP(E765,بيانات!$C$3:$C$6,بيانات!$D$3:D$6))</f>
        <v/>
      </c>
      <c r="G765" s="39"/>
      <c r="H765" s="39"/>
      <c r="I765" s="39"/>
      <c r="J765" s="39"/>
      <c r="K765" s="36"/>
      <c r="L765" s="71" t="str">
        <f>IF(AND($D765=الرصيد2!$C$3,$B765&gt;=الرصيد2!$C$4,$B765&lt;=الرصيد2!$C$5),MAX($L$3:$L764)+1,"")</f>
        <v/>
      </c>
    </row>
    <row r="766" spans="2:12" ht="15.75">
      <c r="B766" s="56"/>
      <c r="C766" s="38"/>
      <c r="D766" s="6" t="str">
        <f>+IF(C766="","",LOOKUP(C766,بيانات!$A$3:$A$101,بيانات!$B$3:$B$101))</f>
        <v/>
      </c>
      <c r="E766" s="38"/>
      <c r="F766" s="6" t="str">
        <f>+IF(E766="","",LOOKUP(E766,بيانات!$C$3:$C$6,بيانات!$D$3:D$6))</f>
        <v/>
      </c>
      <c r="G766" s="39"/>
      <c r="H766" s="39"/>
      <c r="I766" s="39"/>
      <c r="J766" s="39"/>
      <c r="K766" s="36"/>
      <c r="L766" s="71" t="str">
        <f>IF(AND($D766=الرصيد2!$C$3,$B766&gt;=الرصيد2!$C$4,$B766&lt;=الرصيد2!$C$5),MAX($L$3:$L765)+1,"")</f>
        <v/>
      </c>
    </row>
    <row r="767" spans="2:12" ht="15.75">
      <c r="B767" s="56"/>
      <c r="C767" s="38"/>
      <c r="D767" s="6" t="str">
        <f>+IF(C767="","",LOOKUP(C767,بيانات!$A$3:$A$101,بيانات!$B$3:$B$101))</f>
        <v/>
      </c>
      <c r="E767" s="38"/>
      <c r="F767" s="6" t="str">
        <f>+IF(E767="","",LOOKUP(E767,بيانات!$C$3:$C$6,بيانات!$D$3:D$6))</f>
        <v/>
      </c>
      <c r="G767" s="39"/>
      <c r="H767" s="39"/>
      <c r="I767" s="39"/>
      <c r="J767" s="39"/>
      <c r="K767" s="36"/>
      <c r="L767" s="71" t="str">
        <f>IF(AND($D767=الرصيد2!$C$3,$B767&gt;=الرصيد2!$C$4,$B767&lt;=الرصيد2!$C$5),MAX($L$3:$L766)+1,"")</f>
        <v/>
      </c>
    </row>
    <row r="768" spans="2:12" ht="15.75">
      <c r="B768" s="56"/>
      <c r="C768" s="38"/>
      <c r="D768" s="6" t="str">
        <f>+IF(C768="","",LOOKUP(C768,بيانات!$A$3:$A$101,بيانات!$B$3:$B$101))</f>
        <v/>
      </c>
      <c r="E768" s="38"/>
      <c r="F768" s="6" t="str">
        <f>+IF(E768="","",LOOKUP(E768,بيانات!$C$3:$C$6,بيانات!$D$3:D$6))</f>
        <v/>
      </c>
      <c r="G768" s="39"/>
      <c r="H768" s="39"/>
      <c r="I768" s="39"/>
      <c r="J768" s="39"/>
      <c r="K768" s="36"/>
      <c r="L768" s="71" t="str">
        <f>IF(AND($D768=الرصيد2!$C$3,$B768&gt;=الرصيد2!$C$4,$B768&lt;=الرصيد2!$C$5),MAX($L$3:$L767)+1,"")</f>
        <v/>
      </c>
    </row>
    <row r="769" spans="2:12" ht="15.75">
      <c r="B769" s="56"/>
      <c r="C769" s="38"/>
      <c r="D769" s="6" t="str">
        <f>+IF(C769="","",LOOKUP(C769,بيانات!$A$3:$A$101,بيانات!$B$3:$B$101))</f>
        <v/>
      </c>
      <c r="E769" s="38"/>
      <c r="F769" s="6" t="str">
        <f>+IF(E769="","",LOOKUP(E769,بيانات!$C$3:$C$6,بيانات!$D$3:D$6))</f>
        <v/>
      </c>
      <c r="G769" s="39"/>
      <c r="H769" s="39"/>
      <c r="I769" s="39"/>
      <c r="J769" s="39"/>
      <c r="K769" s="36"/>
      <c r="L769" s="71" t="str">
        <f>IF(AND($D769=الرصيد2!$C$3,$B769&gt;=الرصيد2!$C$4,$B769&lt;=الرصيد2!$C$5),MAX($L$3:$L768)+1,"")</f>
        <v/>
      </c>
    </row>
    <row r="770" spans="2:12" ht="15.75">
      <c r="B770" s="56"/>
      <c r="C770" s="38"/>
      <c r="D770" s="6" t="str">
        <f>+IF(C770="","",LOOKUP(C770,بيانات!$A$3:$A$101,بيانات!$B$3:$B$101))</f>
        <v/>
      </c>
      <c r="E770" s="38"/>
      <c r="F770" s="6" t="str">
        <f>+IF(E770="","",LOOKUP(E770,بيانات!$C$3:$C$6,بيانات!$D$3:D$6))</f>
        <v/>
      </c>
      <c r="G770" s="39"/>
      <c r="H770" s="39"/>
      <c r="I770" s="39"/>
      <c r="J770" s="39"/>
      <c r="K770" s="36"/>
      <c r="L770" s="71" t="str">
        <f>IF(AND($D770=الرصيد2!$C$3,$B770&gt;=الرصيد2!$C$4,$B770&lt;=الرصيد2!$C$5),MAX($L$3:$L769)+1,"")</f>
        <v/>
      </c>
    </row>
    <row r="771" spans="2:12" ht="15.75">
      <c r="B771" s="56"/>
      <c r="C771" s="38"/>
      <c r="D771" s="6" t="str">
        <f>+IF(C771="","",LOOKUP(C771,بيانات!$A$3:$A$101,بيانات!$B$3:$B$101))</f>
        <v/>
      </c>
      <c r="E771" s="38"/>
      <c r="F771" s="6" t="str">
        <f>+IF(E771="","",LOOKUP(E771,بيانات!$C$3:$C$6,بيانات!$D$3:D$6))</f>
        <v/>
      </c>
      <c r="G771" s="39"/>
      <c r="H771" s="39"/>
      <c r="I771" s="39"/>
      <c r="J771" s="39"/>
      <c r="K771" s="36"/>
      <c r="L771" s="71" t="str">
        <f>IF(AND($D771=الرصيد2!$C$3,$B771&gt;=الرصيد2!$C$4,$B771&lt;=الرصيد2!$C$5),MAX($L$3:$L770)+1,"")</f>
        <v/>
      </c>
    </row>
    <row r="772" spans="2:12" ht="15.75">
      <c r="B772" s="56"/>
      <c r="C772" s="38"/>
      <c r="D772" s="6" t="str">
        <f>+IF(C772="","",LOOKUP(C772,بيانات!$A$3:$A$101,بيانات!$B$3:$B$101))</f>
        <v/>
      </c>
      <c r="E772" s="38"/>
      <c r="F772" s="6" t="str">
        <f>+IF(E772="","",LOOKUP(E772,بيانات!$C$3:$C$6,بيانات!$D$3:D$6))</f>
        <v/>
      </c>
      <c r="G772" s="39"/>
      <c r="H772" s="39"/>
      <c r="I772" s="39"/>
      <c r="J772" s="39"/>
      <c r="K772" s="36"/>
      <c r="L772" s="71" t="str">
        <f>IF(AND($D772=الرصيد2!$C$3,$B772&gt;=الرصيد2!$C$4,$B772&lt;=الرصيد2!$C$5),MAX($L$3:$L771)+1,"")</f>
        <v/>
      </c>
    </row>
    <row r="773" spans="2:12" ht="15.75">
      <c r="B773" s="56"/>
      <c r="C773" s="38"/>
      <c r="D773" s="6" t="str">
        <f>+IF(C773="","",LOOKUP(C773,بيانات!$A$3:$A$101,بيانات!$B$3:$B$101))</f>
        <v/>
      </c>
      <c r="E773" s="38"/>
      <c r="F773" s="6" t="str">
        <f>+IF(E773="","",LOOKUP(E773,بيانات!$C$3:$C$6,بيانات!$D$3:D$6))</f>
        <v/>
      </c>
      <c r="G773" s="39"/>
      <c r="H773" s="39"/>
      <c r="I773" s="39"/>
      <c r="J773" s="39"/>
      <c r="K773" s="36"/>
      <c r="L773" s="71" t="str">
        <f>IF(AND($D773=الرصيد2!$C$3,$B773&gt;=الرصيد2!$C$4,$B773&lt;=الرصيد2!$C$5),MAX($L$3:$L772)+1,"")</f>
        <v/>
      </c>
    </row>
    <row r="774" spans="2:12" ht="15.75">
      <c r="B774" s="56"/>
      <c r="C774" s="38"/>
      <c r="D774" s="6" t="str">
        <f>+IF(C774="","",LOOKUP(C774,بيانات!$A$3:$A$101,بيانات!$B$3:$B$101))</f>
        <v/>
      </c>
      <c r="E774" s="38"/>
      <c r="F774" s="6" t="str">
        <f>+IF(E774="","",LOOKUP(E774,بيانات!$C$3:$C$6,بيانات!$D$3:D$6))</f>
        <v/>
      </c>
      <c r="G774" s="39"/>
      <c r="H774" s="39"/>
      <c r="I774" s="39"/>
      <c r="J774" s="39"/>
      <c r="K774" s="36"/>
      <c r="L774" s="71" t="str">
        <f>IF(AND($D774=الرصيد2!$C$3,$B774&gt;=الرصيد2!$C$4,$B774&lt;=الرصيد2!$C$5),MAX($L$3:$L773)+1,"")</f>
        <v/>
      </c>
    </row>
    <row r="775" spans="2:12" ht="15.75">
      <c r="B775" s="56"/>
      <c r="C775" s="38"/>
      <c r="D775" s="6" t="str">
        <f>+IF(C775="","",LOOKUP(C775,بيانات!$A$3:$A$101,بيانات!$B$3:$B$101))</f>
        <v/>
      </c>
      <c r="E775" s="38"/>
      <c r="F775" s="6" t="str">
        <f>+IF(E775="","",LOOKUP(E775,بيانات!$C$3:$C$6,بيانات!$D$3:D$6))</f>
        <v/>
      </c>
      <c r="G775" s="39"/>
      <c r="H775" s="39"/>
      <c r="I775" s="39"/>
      <c r="J775" s="39"/>
      <c r="K775" s="36"/>
      <c r="L775" s="71" t="str">
        <f>IF(AND($D775=الرصيد2!$C$3,$B775&gt;=الرصيد2!$C$4,$B775&lt;=الرصيد2!$C$5),MAX($L$3:$L774)+1,"")</f>
        <v/>
      </c>
    </row>
    <row r="776" spans="2:12" ht="15.75">
      <c r="B776" s="56"/>
      <c r="C776" s="38"/>
      <c r="D776" s="6" t="str">
        <f>+IF(C776="","",LOOKUP(C776,بيانات!$A$3:$A$101,بيانات!$B$3:$B$101))</f>
        <v/>
      </c>
      <c r="E776" s="38"/>
      <c r="F776" s="6" t="str">
        <f>+IF(E776="","",LOOKUP(E776,بيانات!$C$3:$C$6,بيانات!$D$3:D$6))</f>
        <v/>
      </c>
      <c r="G776" s="39"/>
      <c r="H776" s="39"/>
      <c r="I776" s="39"/>
      <c r="J776" s="39"/>
      <c r="K776" s="36"/>
      <c r="L776" s="71" t="str">
        <f>IF(AND($D776=الرصيد2!$C$3,$B776&gt;=الرصيد2!$C$4,$B776&lt;=الرصيد2!$C$5),MAX($L$3:$L775)+1,"")</f>
        <v/>
      </c>
    </row>
    <row r="777" spans="2:12" ht="15.75">
      <c r="B777" s="56"/>
      <c r="C777" s="38"/>
      <c r="D777" s="6" t="str">
        <f>+IF(C777="","",LOOKUP(C777,بيانات!$A$3:$A$101,بيانات!$B$3:$B$101))</f>
        <v/>
      </c>
      <c r="E777" s="38"/>
      <c r="F777" s="6" t="str">
        <f>+IF(E777="","",LOOKUP(E777,بيانات!$C$3:$C$6,بيانات!$D$3:D$6))</f>
        <v/>
      </c>
      <c r="G777" s="39"/>
      <c r="H777" s="39"/>
      <c r="I777" s="39"/>
      <c r="J777" s="39"/>
      <c r="K777" s="36"/>
      <c r="L777" s="71" t="str">
        <f>IF(AND($D777=الرصيد2!$C$3,$B777&gt;=الرصيد2!$C$4,$B777&lt;=الرصيد2!$C$5),MAX($L$3:$L776)+1,"")</f>
        <v/>
      </c>
    </row>
    <row r="778" spans="2:12" ht="15.75">
      <c r="B778" s="56"/>
      <c r="C778" s="38"/>
      <c r="D778" s="6" t="str">
        <f>+IF(C778="","",LOOKUP(C778,بيانات!$A$3:$A$101,بيانات!$B$3:$B$101))</f>
        <v/>
      </c>
      <c r="E778" s="38"/>
      <c r="F778" s="6" t="str">
        <f>+IF(E778="","",LOOKUP(E778,بيانات!$C$3:$C$6,بيانات!$D$3:D$6))</f>
        <v/>
      </c>
      <c r="G778" s="39"/>
      <c r="H778" s="39"/>
      <c r="I778" s="39"/>
      <c r="J778" s="39"/>
      <c r="K778" s="36"/>
      <c r="L778" s="71" t="str">
        <f>IF(AND($D778=الرصيد2!$C$3,$B778&gt;=الرصيد2!$C$4,$B778&lt;=الرصيد2!$C$5),MAX($L$3:$L777)+1,"")</f>
        <v/>
      </c>
    </row>
    <row r="779" spans="2:12" ht="15.75">
      <c r="B779" s="56"/>
      <c r="C779" s="38"/>
      <c r="D779" s="6" t="str">
        <f>+IF(C779="","",LOOKUP(C779,بيانات!$A$3:$A$101,بيانات!$B$3:$B$101))</f>
        <v/>
      </c>
      <c r="E779" s="38"/>
      <c r="F779" s="6" t="str">
        <f>+IF(E779="","",LOOKUP(E779,بيانات!$C$3:$C$6,بيانات!$D$3:D$6))</f>
        <v/>
      </c>
      <c r="G779" s="39"/>
      <c r="H779" s="39"/>
      <c r="I779" s="39"/>
      <c r="J779" s="39"/>
      <c r="K779" s="36"/>
      <c r="L779" s="71" t="str">
        <f>IF(AND($D779=الرصيد2!$C$3,$B779&gt;=الرصيد2!$C$4,$B779&lt;=الرصيد2!$C$5),MAX($L$3:$L778)+1,"")</f>
        <v/>
      </c>
    </row>
    <row r="780" spans="2:12" ht="15.75">
      <c r="B780" s="56"/>
      <c r="C780" s="38"/>
      <c r="D780" s="6" t="str">
        <f>+IF(C780="","",LOOKUP(C780,بيانات!$A$3:$A$101,بيانات!$B$3:$B$101))</f>
        <v/>
      </c>
      <c r="E780" s="38"/>
      <c r="F780" s="6" t="str">
        <f>+IF(E780="","",LOOKUP(E780,بيانات!$C$3:$C$6,بيانات!$D$3:D$6))</f>
        <v/>
      </c>
      <c r="G780" s="39"/>
      <c r="H780" s="39"/>
      <c r="I780" s="39"/>
      <c r="J780" s="39"/>
      <c r="K780" s="36"/>
      <c r="L780" s="71" t="str">
        <f>IF(AND($D780=الرصيد2!$C$3,$B780&gt;=الرصيد2!$C$4,$B780&lt;=الرصيد2!$C$5),MAX($L$3:$L779)+1,"")</f>
        <v/>
      </c>
    </row>
    <row r="781" spans="2:12" ht="15.75">
      <c r="B781" s="56"/>
      <c r="C781" s="38"/>
      <c r="D781" s="6" t="str">
        <f>+IF(C781="","",LOOKUP(C781,بيانات!$A$3:$A$101,بيانات!$B$3:$B$101))</f>
        <v/>
      </c>
      <c r="E781" s="38"/>
      <c r="F781" s="6" t="str">
        <f>+IF(E781="","",LOOKUP(E781,بيانات!$C$3:$C$6,بيانات!$D$3:D$6))</f>
        <v/>
      </c>
      <c r="G781" s="39"/>
      <c r="H781" s="39"/>
      <c r="I781" s="39"/>
      <c r="J781" s="39"/>
      <c r="K781" s="36"/>
      <c r="L781" s="71" t="str">
        <f>IF(AND($D781=الرصيد2!$C$3,$B781&gt;=الرصيد2!$C$4,$B781&lt;=الرصيد2!$C$5),MAX($L$3:$L780)+1,"")</f>
        <v/>
      </c>
    </row>
    <row r="782" spans="2:12" ht="15.75">
      <c r="B782" s="56"/>
      <c r="C782" s="38"/>
      <c r="D782" s="6" t="str">
        <f>+IF(C782="","",LOOKUP(C782,بيانات!$A$3:$A$101,بيانات!$B$3:$B$101))</f>
        <v/>
      </c>
      <c r="E782" s="38"/>
      <c r="F782" s="6" t="str">
        <f>+IF(E782="","",LOOKUP(E782,بيانات!$C$3:$C$6,بيانات!$D$3:D$6))</f>
        <v/>
      </c>
      <c r="G782" s="39"/>
      <c r="H782" s="39"/>
      <c r="I782" s="39"/>
      <c r="J782" s="39"/>
      <c r="K782" s="36"/>
      <c r="L782" s="71" t="str">
        <f>IF(AND($D782=الرصيد2!$C$3,$B782&gt;=الرصيد2!$C$4,$B782&lt;=الرصيد2!$C$5),MAX($L$3:$L781)+1,"")</f>
        <v/>
      </c>
    </row>
    <row r="783" spans="2:12" ht="15.75">
      <c r="B783" s="56"/>
      <c r="C783" s="38"/>
      <c r="D783" s="6" t="str">
        <f>+IF(C783="","",LOOKUP(C783,بيانات!$A$3:$A$101,بيانات!$B$3:$B$101))</f>
        <v/>
      </c>
      <c r="E783" s="38"/>
      <c r="F783" s="6" t="str">
        <f>+IF(E783="","",LOOKUP(E783,بيانات!$C$3:$C$6,بيانات!$D$3:D$6))</f>
        <v/>
      </c>
      <c r="G783" s="39"/>
      <c r="H783" s="39"/>
      <c r="I783" s="39"/>
      <c r="J783" s="39"/>
      <c r="K783" s="36"/>
      <c r="L783" s="71" t="str">
        <f>IF(AND($D783=الرصيد2!$C$3,$B783&gt;=الرصيد2!$C$4,$B783&lt;=الرصيد2!$C$5),MAX($L$3:$L782)+1,"")</f>
        <v/>
      </c>
    </row>
    <row r="784" spans="2:12" ht="15.75">
      <c r="B784" s="56"/>
      <c r="C784" s="38"/>
      <c r="D784" s="6" t="str">
        <f>+IF(C784="","",LOOKUP(C784,بيانات!$A$3:$A$101,بيانات!$B$3:$B$101))</f>
        <v/>
      </c>
      <c r="E784" s="38"/>
      <c r="F784" s="6" t="str">
        <f>+IF(E784="","",LOOKUP(E784,بيانات!$C$3:$C$6,بيانات!$D$3:D$6))</f>
        <v/>
      </c>
      <c r="G784" s="39"/>
      <c r="H784" s="39"/>
      <c r="I784" s="39"/>
      <c r="J784" s="39"/>
      <c r="K784" s="36"/>
      <c r="L784" s="71" t="str">
        <f>IF(AND($D784=الرصيد2!$C$3,$B784&gt;=الرصيد2!$C$4,$B784&lt;=الرصيد2!$C$5),MAX($L$3:$L783)+1,"")</f>
        <v/>
      </c>
    </row>
    <row r="785" spans="2:12" ht="15.75">
      <c r="B785" s="56"/>
      <c r="C785" s="38"/>
      <c r="D785" s="6" t="str">
        <f>+IF(C785="","",LOOKUP(C785,بيانات!$A$3:$A$101,بيانات!$B$3:$B$101))</f>
        <v/>
      </c>
      <c r="E785" s="38"/>
      <c r="F785" s="6" t="str">
        <f>+IF(E785="","",LOOKUP(E785,بيانات!$C$3:$C$6,بيانات!$D$3:D$6))</f>
        <v/>
      </c>
      <c r="G785" s="39"/>
      <c r="H785" s="39"/>
      <c r="I785" s="39"/>
      <c r="J785" s="39"/>
      <c r="K785" s="36"/>
      <c r="L785" s="71" t="str">
        <f>IF(AND($D785=الرصيد2!$C$3,$B785&gt;=الرصيد2!$C$4,$B785&lt;=الرصيد2!$C$5),MAX($L$3:$L784)+1,"")</f>
        <v/>
      </c>
    </row>
    <row r="786" spans="2:12" ht="15.75">
      <c r="B786" s="56"/>
      <c r="C786" s="38"/>
      <c r="D786" s="6" t="str">
        <f>+IF(C786="","",LOOKUP(C786,بيانات!$A$3:$A$101,بيانات!$B$3:$B$101))</f>
        <v/>
      </c>
      <c r="E786" s="38"/>
      <c r="F786" s="6" t="str">
        <f>+IF(E786="","",LOOKUP(E786,بيانات!$C$3:$C$6,بيانات!$D$3:D$6))</f>
        <v/>
      </c>
      <c r="G786" s="39"/>
      <c r="H786" s="39"/>
      <c r="I786" s="39"/>
      <c r="J786" s="39"/>
      <c r="K786" s="36"/>
      <c r="L786" s="71" t="str">
        <f>IF(AND($D786=الرصيد2!$C$3,$B786&gt;=الرصيد2!$C$4,$B786&lt;=الرصيد2!$C$5),MAX($L$3:$L785)+1,"")</f>
        <v/>
      </c>
    </row>
    <row r="787" spans="2:12" ht="15.75">
      <c r="B787" s="56"/>
      <c r="C787" s="38"/>
      <c r="D787" s="6" t="str">
        <f>+IF(C787="","",LOOKUP(C787,بيانات!$A$3:$A$101,بيانات!$B$3:$B$101))</f>
        <v/>
      </c>
      <c r="E787" s="38"/>
      <c r="F787" s="6" t="str">
        <f>+IF(E787="","",LOOKUP(E787,بيانات!$C$3:$C$6,بيانات!$D$3:D$6))</f>
        <v/>
      </c>
      <c r="G787" s="39"/>
      <c r="H787" s="39"/>
      <c r="I787" s="39"/>
      <c r="J787" s="39"/>
      <c r="K787" s="36"/>
      <c r="L787" s="71" t="str">
        <f>IF(AND($D787=الرصيد2!$C$3,$B787&gt;=الرصيد2!$C$4,$B787&lt;=الرصيد2!$C$5),MAX($L$3:$L786)+1,"")</f>
        <v/>
      </c>
    </row>
    <row r="788" spans="2:12" ht="15.75">
      <c r="B788" s="56"/>
      <c r="C788" s="38"/>
      <c r="D788" s="6" t="str">
        <f>+IF(C788="","",LOOKUP(C788,بيانات!$A$3:$A$101,بيانات!$B$3:$B$101))</f>
        <v/>
      </c>
      <c r="E788" s="38"/>
      <c r="F788" s="6" t="str">
        <f>+IF(E788="","",LOOKUP(E788,بيانات!$C$3:$C$6,بيانات!$D$3:D$6))</f>
        <v/>
      </c>
      <c r="G788" s="39"/>
      <c r="H788" s="39"/>
      <c r="I788" s="39"/>
      <c r="J788" s="39"/>
      <c r="K788" s="36"/>
      <c r="L788" s="71" t="str">
        <f>IF(AND($D788=الرصيد2!$C$3,$B788&gt;=الرصيد2!$C$4,$B788&lt;=الرصيد2!$C$5),MAX($L$3:$L787)+1,"")</f>
        <v/>
      </c>
    </row>
    <row r="789" spans="2:12" ht="15.75">
      <c r="B789" s="56"/>
      <c r="C789" s="38"/>
      <c r="D789" s="6" t="str">
        <f>+IF(C789="","",LOOKUP(C789,بيانات!$A$3:$A$101,بيانات!$B$3:$B$101))</f>
        <v/>
      </c>
      <c r="E789" s="38"/>
      <c r="F789" s="6" t="str">
        <f>+IF(E789="","",LOOKUP(E789,بيانات!$C$3:$C$6,بيانات!$D$3:D$6))</f>
        <v/>
      </c>
      <c r="G789" s="39"/>
      <c r="H789" s="39"/>
      <c r="I789" s="39"/>
      <c r="J789" s="39"/>
      <c r="K789" s="36"/>
      <c r="L789" s="71" t="str">
        <f>IF(AND($D789=الرصيد2!$C$3,$B789&gt;=الرصيد2!$C$4,$B789&lt;=الرصيد2!$C$5),MAX($L$3:$L788)+1,"")</f>
        <v/>
      </c>
    </row>
    <row r="790" spans="2:12" ht="15.75">
      <c r="B790" s="56"/>
      <c r="C790" s="38"/>
      <c r="D790" s="6" t="str">
        <f>+IF(C790="","",LOOKUP(C790,بيانات!$A$3:$A$101,بيانات!$B$3:$B$101))</f>
        <v/>
      </c>
      <c r="E790" s="38"/>
      <c r="F790" s="6" t="str">
        <f>+IF(E790="","",LOOKUP(E790,بيانات!$C$3:$C$6,بيانات!$D$3:D$6))</f>
        <v/>
      </c>
      <c r="G790" s="39"/>
      <c r="H790" s="39"/>
      <c r="I790" s="39"/>
      <c r="J790" s="39"/>
      <c r="K790" s="36"/>
      <c r="L790" s="71" t="str">
        <f>IF(AND($D790=الرصيد2!$C$3,$B790&gt;=الرصيد2!$C$4,$B790&lt;=الرصيد2!$C$5),MAX($L$3:$L789)+1,"")</f>
        <v/>
      </c>
    </row>
    <row r="791" spans="2:12" ht="15.75">
      <c r="B791" s="56"/>
      <c r="C791" s="38"/>
      <c r="D791" s="6" t="str">
        <f>+IF(C791="","",LOOKUP(C791,بيانات!$A$3:$A$101,بيانات!$B$3:$B$101))</f>
        <v/>
      </c>
      <c r="E791" s="38"/>
      <c r="F791" s="6" t="str">
        <f>+IF(E791="","",LOOKUP(E791,بيانات!$C$3:$C$6,بيانات!$D$3:D$6))</f>
        <v/>
      </c>
      <c r="G791" s="39"/>
      <c r="H791" s="39"/>
      <c r="I791" s="39"/>
      <c r="J791" s="39"/>
      <c r="K791" s="36"/>
      <c r="L791" s="71" t="str">
        <f>IF(AND($D791=الرصيد2!$C$3,$B791&gt;=الرصيد2!$C$4,$B791&lt;=الرصيد2!$C$5),MAX($L$3:$L790)+1,"")</f>
        <v/>
      </c>
    </row>
    <row r="792" spans="2:12" ht="15.75">
      <c r="B792" s="56"/>
      <c r="C792" s="38"/>
      <c r="D792" s="6" t="str">
        <f>+IF(C792="","",LOOKUP(C792,بيانات!$A$3:$A$101,بيانات!$B$3:$B$101))</f>
        <v/>
      </c>
      <c r="E792" s="38"/>
      <c r="F792" s="6" t="str">
        <f>+IF(E792="","",LOOKUP(E792,بيانات!$C$3:$C$6,بيانات!$D$3:D$6))</f>
        <v/>
      </c>
      <c r="G792" s="39"/>
      <c r="H792" s="39"/>
      <c r="I792" s="39"/>
      <c r="J792" s="39"/>
      <c r="K792" s="36"/>
      <c r="L792" s="71" t="str">
        <f>IF(AND($D792=الرصيد2!$C$3,$B792&gt;=الرصيد2!$C$4,$B792&lt;=الرصيد2!$C$5),MAX($L$3:$L791)+1,"")</f>
        <v/>
      </c>
    </row>
    <row r="793" spans="2:12" ht="15.75">
      <c r="B793" s="56"/>
      <c r="C793" s="38"/>
      <c r="D793" s="6" t="str">
        <f>+IF(C793="","",LOOKUP(C793,بيانات!$A$3:$A$101,بيانات!$B$3:$B$101))</f>
        <v/>
      </c>
      <c r="E793" s="38"/>
      <c r="F793" s="6" t="str">
        <f>+IF(E793="","",LOOKUP(E793,بيانات!$C$3:$C$6,بيانات!$D$3:D$6))</f>
        <v/>
      </c>
      <c r="G793" s="39"/>
      <c r="H793" s="39"/>
      <c r="I793" s="39"/>
      <c r="J793" s="39"/>
      <c r="K793" s="36"/>
      <c r="L793" s="71" t="str">
        <f>IF(AND($D793=الرصيد2!$C$3,$B793&gt;=الرصيد2!$C$4,$B793&lt;=الرصيد2!$C$5),MAX($L$3:$L792)+1,"")</f>
        <v/>
      </c>
    </row>
    <row r="794" spans="2:12" ht="15.75">
      <c r="B794" s="56"/>
      <c r="C794" s="38"/>
      <c r="D794" s="6" t="str">
        <f>+IF(C794="","",LOOKUP(C794,بيانات!$A$3:$A$101,بيانات!$B$3:$B$101))</f>
        <v/>
      </c>
      <c r="E794" s="38"/>
      <c r="F794" s="6" t="str">
        <f>+IF(E794="","",LOOKUP(E794,بيانات!$C$3:$C$6,بيانات!$D$3:D$6))</f>
        <v/>
      </c>
      <c r="G794" s="39"/>
      <c r="H794" s="39"/>
      <c r="I794" s="39"/>
      <c r="J794" s="39"/>
      <c r="K794" s="36"/>
      <c r="L794" s="71" t="str">
        <f>IF(AND($D794=الرصيد2!$C$3,$B794&gt;=الرصيد2!$C$4,$B794&lt;=الرصيد2!$C$5),MAX($L$3:$L793)+1,"")</f>
        <v/>
      </c>
    </row>
    <row r="795" spans="2:12" ht="15.75">
      <c r="B795" s="56"/>
      <c r="C795" s="38"/>
      <c r="D795" s="6" t="str">
        <f>+IF(C795="","",LOOKUP(C795,بيانات!$A$3:$A$101,بيانات!$B$3:$B$101))</f>
        <v/>
      </c>
      <c r="E795" s="38"/>
      <c r="F795" s="6" t="str">
        <f>+IF(E795="","",LOOKUP(E795,بيانات!$C$3:$C$6,بيانات!$D$3:D$6))</f>
        <v/>
      </c>
      <c r="G795" s="39"/>
      <c r="H795" s="39"/>
      <c r="I795" s="39"/>
      <c r="J795" s="39"/>
      <c r="K795" s="36"/>
      <c r="L795" s="71" t="str">
        <f>IF(AND($D795=الرصيد2!$C$3,$B795&gt;=الرصيد2!$C$4,$B795&lt;=الرصيد2!$C$5),MAX($L$3:$L794)+1,"")</f>
        <v/>
      </c>
    </row>
    <row r="796" spans="2:12" ht="15.75">
      <c r="B796" s="56"/>
      <c r="C796" s="38"/>
      <c r="D796" s="6" t="str">
        <f>+IF(C796="","",LOOKUP(C796,بيانات!$A$3:$A$101,بيانات!$B$3:$B$101))</f>
        <v/>
      </c>
      <c r="E796" s="38"/>
      <c r="F796" s="6" t="str">
        <f>+IF(E796="","",LOOKUP(E796,بيانات!$C$3:$C$6,بيانات!$D$3:D$6))</f>
        <v/>
      </c>
      <c r="G796" s="39"/>
      <c r="H796" s="39"/>
      <c r="I796" s="39"/>
      <c r="J796" s="39"/>
      <c r="K796" s="36"/>
      <c r="L796" s="71" t="str">
        <f>IF(AND($D796=الرصيد2!$C$3,$B796&gt;=الرصيد2!$C$4,$B796&lt;=الرصيد2!$C$5),MAX($L$3:$L795)+1,"")</f>
        <v/>
      </c>
    </row>
    <row r="797" spans="2:12" ht="15.75">
      <c r="B797" s="56"/>
      <c r="C797" s="38"/>
      <c r="D797" s="6" t="str">
        <f>+IF(C797="","",LOOKUP(C797,بيانات!$A$3:$A$101,بيانات!$B$3:$B$101))</f>
        <v/>
      </c>
      <c r="E797" s="38"/>
      <c r="F797" s="6" t="str">
        <f>+IF(E797="","",LOOKUP(E797,بيانات!$C$3:$C$6,بيانات!$D$3:D$6))</f>
        <v/>
      </c>
      <c r="G797" s="39"/>
      <c r="H797" s="39"/>
      <c r="I797" s="39"/>
      <c r="J797" s="39"/>
      <c r="K797" s="36"/>
      <c r="L797" s="71" t="str">
        <f>IF(AND($D797=الرصيد2!$C$3,$B797&gt;=الرصيد2!$C$4,$B797&lt;=الرصيد2!$C$5),MAX($L$3:$L796)+1,"")</f>
        <v/>
      </c>
    </row>
    <row r="798" spans="2:12" ht="15.75">
      <c r="B798" s="56"/>
      <c r="C798" s="38"/>
      <c r="D798" s="6" t="str">
        <f>+IF(C798="","",LOOKUP(C798,بيانات!$A$3:$A$101,بيانات!$B$3:$B$101))</f>
        <v/>
      </c>
      <c r="E798" s="38"/>
      <c r="F798" s="6" t="str">
        <f>+IF(E798="","",LOOKUP(E798,بيانات!$C$3:$C$6,بيانات!$D$3:D$6))</f>
        <v/>
      </c>
      <c r="G798" s="39"/>
      <c r="H798" s="39"/>
      <c r="I798" s="39"/>
      <c r="J798" s="39"/>
      <c r="K798" s="36"/>
      <c r="L798" s="71" t="str">
        <f>IF(AND($D798=الرصيد2!$C$3,$B798&gt;=الرصيد2!$C$4,$B798&lt;=الرصيد2!$C$5),MAX($L$3:$L797)+1,"")</f>
        <v/>
      </c>
    </row>
    <row r="799" spans="2:12" ht="15.75">
      <c r="B799" s="56"/>
      <c r="C799" s="38"/>
      <c r="D799" s="6" t="str">
        <f>+IF(C799="","",LOOKUP(C799,بيانات!$A$3:$A$101,بيانات!$B$3:$B$101))</f>
        <v/>
      </c>
      <c r="E799" s="38"/>
      <c r="F799" s="6" t="str">
        <f>+IF(E799="","",LOOKUP(E799,بيانات!$C$3:$C$6,بيانات!$D$3:D$6))</f>
        <v/>
      </c>
      <c r="G799" s="39"/>
      <c r="H799" s="39"/>
      <c r="I799" s="39"/>
      <c r="J799" s="39"/>
      <c r="K799" s="36"/>
      <c r="L799" s="71" t="str">
        <f>IF(AND($D799=الرصيد2!$C$3,$B799&gt;=الرصيد2!$C$4,$B799&lt;=الرصيد2!$C$5),MAX($L$3:$L798)+1,"")</f>
        <v/>
      </c>
    </row>
    <row r="800" spans="2:12" ht="15.75">
      <c r="B800" s="56"/>
      <c r="C800" s="38"/>
      <c r="D800" s="6" t="str">
        <f>+IF(C800="","",LOOKUP(C800,بيانات!$A$3:$A$101,بيانات!$B$3:$B$101))</f>
        <v/>
      </c>
      <c r="E800" s="38"/>
      <c r="F800" s="6" t="str">
        <f>+IF(E800="","",LOOKUP(E800,بيانات!$C$3:$C$6,بيانات!$D$3:D$6))</f>
        <v/>
      </c>
      <c r="G800" s="39"/>
      <c r="H800" s="39"/>
      <c r="I800" s="39"/>
      <c r="J800" s="39"/>
      <c r="K800" s="36"/>
      <c r="L800" s="71" t="str">
        <f>IF(AND($D800=الرصيد2!$C$3,$B800&gt;=الرصيد2!$C$4,$B800&lt;=الرصيد2!$C$5),MAX($L$3:$L799)+1,"")</f>
        <v/>
      </c>
    </row>
    <row r="801" spans="2:12" ht="15.75">
      <c r="B801" s="56"/>
      <c r="C801" s="38"/>
      <c r="D801" s="6" t="str">
        <f>+IF(C801="","",LOOKUP(C801,بيانات!$A$3:$A$101,بيانات!$B$3:$B$101))</f>
        <v/>
      </c>
      <c r="E801" s="38"/>
      <c r="F801" s="6" t="str">
        <f>+IF(E801="","",LOOKUP(E801,بيانات!$C$3:$C$6,بيانات!$D$3:D$6))</f>
        <v/>
      </c>
      <c r="G801" s="39"/>
      <c r="H801" s="39"/>
      <c r="I801" s="39"/>
      <c r="J801" s="39"/>
      <c r="K801" s="36"/>
      <c r="L801" s="71" t="str">
        <f>IF(AND($D801=الرصيد2!$C$3,$B801&gt;=الرصيد2!$C$4,$B801&lt;=الرصيد2!$C$5),MAX($L$3:$L800)+1,"")</f>
        <v/>
      </c>
    </row>
    <row r="802" spans="2:12" ht="15.75">
      <c r="B802" s="56"/>
      <c r="C802" s="38"/>
      <c r="D802" s="6" t="str">
        <f>+IF(C802="","",LOOKUP(C802,بيانات!$A$3:$A$101,بيانات!$B$3:$B$101))</f>
        <v/>
      </c>
      <c r="E802" s="38"/>
      <c r="F802" s="6" t="str">
        <f>+IF(E802="","",LOOKUP(E802,بيانات!$C$3:$C$6,بيانات!$D$3:D$6))</f>
        <v/>
      </c>
      <c r="G802" s="39"/>
      <c r="H802" s="39"/>
      <c r="I802" s="39"/>
      <c r="J802" s="39"/>
      <c r="K802" s="36"/>
      <c r="L802" s="71" t="str">
        <f>IF(AND($D802=الرصيد2!$C$3,$B802&gt;=الرصيد2!$C$4,$B802&lt;=الرصيد2!$C$5),MAX($L$3:$L801)+1,"")</f>
        <v/>
      </c>
    </row>
    <row r="803" spans="2:12" ht="15.75">
      <c r="B803" s="56"/>
      <c r="C803" s="38"/>
      <c r="D803" s="6" t="str">
        <f>+IF(C803="","",LOOKUP(C803,بيانات!$A$3:$A$101,بيانات!$B$3:$B$101))</f>
        <v/>
      </c>
      <c r="E803" s="38"/>
      <c r="F803" s="6" t="str">
        <f>+IF(E803="","",LOOKUP(E803,بيانات!$C$3:$C$6,بيانات!$D$3:D$6))</f>
        <v/>
      </c>
      <c r="G803" s="39"/>
      <c r="H803" s="39"/>
      <c r="I803" s="39"/>
      <c r="J803" s="39"/>
      <c r="K803" s="36"/>
      <c r="L803" s="71" t="str">
        <f>IF(AND($D803=الرصيد2!$C$3,$B803&gt;=الرصيد2!$C$4,$B803&lt;=الرصيد2!$C$5),MAX($L$3:$L802)+1,"")</f>
        <v/>
      </c>
    </row>
    <row r="804" spans="2:12" ht="15.75">
      <c r="B804" s="56"/>
      <c r="C804" s="38"/>
      <c r="D804" s="6" t="str">
        <f>+IF(C804="","",LOOKUP(C804,بيانات!$A$3:$A$101,بيانات!$B$3:$B$101))</f>
        <v/>
      </c>
      <c r="E804" s="38"/>
      <c r="F804" s="6" t="str">
        <f>+IF(E804="","",LOOKUP(E804,بيانات!$C$3:$C$6,بيانات!$D$3:D$6))</f>
        <v/>
      </c>
      <c r="G804" s="39"/>
      <c r="H804" s="39"/>
      <c r="I804" s="39"/>
      <c r="J804" s="39"/>
      <c r="K804" s="36"/>
      <c r="L804" s="71" t="str">
        <f>IF(AND($D804=الرصيد2!$C$3,$B804&gt;=الرصيد2!$C$4,$B804&lt;=الرصيد2!$C$5),MAX($L$3:$L803)+1,"")</f>
        <v/>
      </c>
    </row>
    <row r="805" spans="2:12" ht="15.75">
      <c r="B805" s="56"/>
      <c r="C805" s="38"/>
      <c r="D805" s="6" t="str">
        <f>+IF(C805="","",LOOKUP(C805,بيانات!$A$3:$A$101,بيانات!$B$3:$B$101))</f>
        <v/>
      </c>
      <c r="E805" s="38"/>
      <c r="F805" s="6" t="str">
        <f>+IF(E805="","",LOOKUP(E805,بيانات!$C$3:$C$6,بيانات!$D$3:D$6))</f>
        <v/>
      </c>
      <c r="G805" s="39"/>
      <c r="H805" s="39"/>
      <c r="I805" s="39"/>
      <c r="J805" s="39"/>
      <c r="K805" s="36"/>
      <c r="L805" s="71" t="str">
        <f>IF(AND($D805=الرصيد2!$C$3,$B805&gt;=الرصيد2!$C$4,$B805&lt;=الرصيد2!$C$5),MAX($L$3:$L804)+1,"")</f>
        <v/>
      </c>
    </row>
    <row r="806" spans="2:12" ht="15.75">
      <c r="B806" s="56"/>
      <c r="C806" s="38"/>
      <c r="D806" s="6" t="str">
        <f>+IF(C806="","",LOOKUP(C806,بيانات!$A$3:$A$101,بيانات!$B$3:$B$101))</f>
        <v/>
      </c>
      <c r="E806" s="38"/>
      <c r="F806" s="6" t="str">
        <f>+IF(E806="","",LOOKUP(E806,بيانات!$C$3:$C$6,بيانات!$D$3:D$6))</f>
        <v/>
      </c>
      <c r="G806" s="39"/>
      <c r="H806" s="39"/>
      <c r="I806" s="39"/>
      <c r="J806" s="39"/>
      <c r="K806" s="36"/>
      <c r="L806" s="71" t="str">
        <f>IF(AND($D806=الرصيد2!$C$3,$B806&gt;=الرصيد2!$C$4,$B806&lt;=الرصيد2!$C$5),MAX($L$3:$L805)+1,"")</f>
        <v/>
      </c>
    </row>
    <row r="807" spans="2:12" ht="15.75">
      <c r="B807" s="56"/>
      <c r="C807" s="38"/>
      <c r="D807" s="6" t="str">
        <f>+IF(C807="","",LOOKUP(C807,بيانات!$A$3:$A$101,بيانات!$B$3:$B$101))</f>
        <v/>
      </c>
      <c r="E807" s="38"/>
      <c r="F807" s="6" t="str">
        <f>+IF(E807="","",LOOKUP(E807,بيانات!$C$3:$C$6,بيانات!$D$3:D$6))</f>
        <v/>
      </c>
      <c r="G807" s="39"/>
      <c r="H807" s="39"/>
      <c r="I807" s="39"/>
      <c r="J807" s="39"/>
      <c r="K807" s="36"/>
      <c r="L807" s="71" t="str">
        <f>IF(AND($D807=الرصيد2!$C$3,$B807&gt;=الرصيد2!$C$4,$B807&lt;=الرصيد2!$C$5),MAX($L$3:$L806)+1,"")</f>
        <v/>
      </c>
    </row>
    <row r="808" spans="2:12" ht="15.75">
      <c r="B808" s="56"/>
      <c r="C808" s="38"/>
      <c r="D808" s="6" t="str">
        <f>+IF(C808="","",LOOKUP(C808,بيانات!$A$3:$A$101,بيانات!$B$3:$B$101))</f>
        <v/>
      </c>
      <c r="E808" s="38"/>
      <c r="F808" s="6" t="str">
        <f>+IF(E808="","",LOOKUP(E808,بيانات!$C$3:$C$6,بيانات!$D$3:D$6))</f>
        <v/>
      </c>
      <c r="G808" s="39"/>
      <c r="H808" s="39"/>
      <c r="I808" s="39"/>
      <c r="J808" s="39"/>
      <c r="K808" s="36"/>
      <c r="L808" s="71" t="str">
        <f>IF(AND($D808=الرصيد2!$C$3,$B808&gt;=الرصيد2!$C$4,$B808&lt;=الرصيد2!$C$5),MAX($L$3:$L807)+1,"")</f>
        <v/>
      </c>
    </row>
    <row r="809" spans="2:12" ht="15.75">
      <c r="B809" s="56"/>
      <c r="C809" s="38"/>
      <c r="D809" s="6" t="str">
        <f>+IF(C809="","",LOOKUP(C809,بيانات!$A$3:$A$101,بيانات!$B$3:$B$101))</f>
        <v/>
      </c>
      <c r="E809" s="38"/>
      <c r="F809" s="6" t="str">
        <f>+IF(E809="","",LOOKUP(E809,بيانات!$C$3:$C$6,بيانات!$D$3:D$6))</f>
        <v/>
      </c>
      <c r="G809" s="39"/>
      <c r="H809" s="39"/>
      <c r="I809" s="39"/>
      <c r="J809" s="39"/>
      <c r="K809" s="36"/>
      <c r="L809" s="71" t="str">
        <f>IF(AND($D809=الرصيد2!$C$3,$B809&gt;=الرصيد2!$C$4,$B809&lt;=الرصيد2!$C$5),MAX($L$3:$L808)+1,"")</f>
        <v/>
      </c>
    </row>
    <row r="810" spans="2:12" ht="15.75">
      <c r="B810" s="56"/>
      <c r="C810" s="38"/>
      <c r="D810" s="6" t="str">
        <f>+IF(C810="","",LOOKUP(C810,بيانات!$A$3:$A$101,بيانات!$B$3:$B$101))</f>
        <v/>
      </c>
      <c r="E810" s="38"/>
      <c r="F810" s="6" t="str">
        <f>+IF(E810="","",LOOKUP(E810,بيانات!$C$3:$C$6,بيانات!$D$3:D$6))</f>
        <v/>
      </c>
      <c r="G810" s="39"/>
      <c r="H810" s="39"/>
      <c r="I810" s="39"/>
      <c r="J810" s="39"/>
      <c r="K810" s="36"/>
      <c r="L810" s="71" t="str">
        <f>IF(AND($D810=الرصيد2!$C$3,$B810&gt;=الرصيد2!$C$4,$B810&lt;=الرصيد2!$C$5),MAX($L$3:$L809)+1,"")</f>
        <v/>
      </c>
    </row>
    <row r="811" spans="2:12" ht="15.75">
      <c r="B811" s="56"/>
      <c r="C811" s="38"/>
      <c r="D811" s="6" t="str">
        <f>+IF(C811="","",LOOKUP(C811,بيانات!$A$3:$A$101,بيانات!$B$3:$B$101))</f>
        <v/>
      </c>
      <c r="E811" s="38"/>
      <c r="F811" s="6" t="str">
        <f>+IF(E811="","",LOOKUP(E811,بيانات!$C$3:$C$6,بيانات!$D$3:D$6))</f>
        <v/>
      </c>
      <c r="G811" s="39"/>
      <c r="H811" s="39"/>
      <c r="I811" s="39"/>
      <c r="J811" s="39"/>
      <c r="K811" s="36"/>
      <c r="L811" s="71" t="str">
        <f>IF(AND($D811=الرصيد2!$C$3,$B811&gt;=الرصيد2!$C$4,$B811&lt;=الرصيد2!$C$5),MAX($L$3:$L810)+1,"")</f>
        <v/>
      </c>
    </row>
    <row r="812" spans="2:12" ht="15.75">
      <c r="B812" s="56"/>
      <c r="C812" s="38"/>
      <c r="D812" s="6" t="str">
        <f>+IF(C812="","",LOOKUP(C812,بيانات!$A$3:$A$101,بيانات!$B$3:$B$101))</f>
        <v/>
      </c>
      <c r="E812" s="38"/>
      <c r="F812" s="6" t="str">
        <f>+IF(E812="","",LOOKUP(E812,بيانات!$C$3:$C$6,بيانات!$D$3:D$6))</f>
        <v/>
      </c>
      <c r="G812" s="39"/>
      <c r="H812" s="39"/>
      <c r="I812" s="39"/>
      <c r="J812" s="39"/>
      <c r="K812" s="36"/>
      <c r="L812" s="71" t="str">
        <f>IF(AND($D812=الرصيد2!$C$3,$B812&gt;=الرصيد2!$C$4,$B812&lt;=الرصيد2!$C$5),MAX($L$3:$L811)+1,"")</f>
        <v/>
      </c>
    </row>
    <row r="813" spans="2:12" ht="15.75">
      <c r="B813" s="56"/>
      <c r="C813" s="38"/>
      <c r="D813" s="6" t="str">
        <f>+IF(C813="","",LOOKUP(C813,بيانات!$A$3:$A$101,بيانات!$B$3:$B$101))</f>
        <v/>
      </c>
      <c r="E813" s="38"/>
      <c r="F813" s="6" t="str">
        <f>+IF(E813="","",LOOKUP(E813,بيانات!$C$3:$C$6,بيانات!$D$3:D$6))</f>
        <v/>
      </c>
      <c r="G813" s="39"/>
      <c r="H813" s="39"/>
      <c r="I813" s="39"/>
      <c r="J813" s="39"/>
      <c r="K813" s="36"/>
      <c r="L813" s="71" t="str">
        <f>IF(AND($D813=الرصيد2!$C$3,$B813&gt;=الرصيد2!$C$4,$B813&lt;=الرصيد2!$C$5),MAX($L$3:$L812)+1,"")</f>
        <v/>
      </c>
    </row>
    <row r="814" spans="2:12" ht="15.75">
      <c r="B814" s="56"/>
      <c r="C814" s="38"/>
      <c r="D814" s="6" t="str">
        <f>+IF(C814="","",LOOKUP(C814,بيانات!$A$3:$A$101,بيانات!$B$3:$B$101))</f>
        <v/>
      </c>
      <c r="E814" s="38"/>
      <c r="F814" s="6" t="str">
        <f>+IF(E814="","",LOOKUP(E814,بيانات!$C$3:$C$6,بيانات!$D$3:D$6))</f>
        <v/>
      </c>
      <c r="G814" s="39"/>
      <c r="H814" s="39"/>
      <c r="I814" s="39"/>
      <c r="J814" s="39"/>
      <c r="K814" s="36"/>
      <c r="L814" s="71" t="str">
        <f>IF(AND($D814=الرصيد2!$C$3,$B814&gt;=الرصيد2!$C$4,$B814&lt;=الرصيد2!$C$5),MAX($L$3:$L813)+1,"")</f>
        <v/>
      </c>
    </row>
    <row r="815" spans="2:12" ht="15.75">
      <c r="B815" s="56"/>
      <c r="C815" s="38"/>
      <c r="D815" s="6" t="str">
        <f>+IF(C815="","",LOOKUP(C815,بيانات!$A$3:$A$101,بيانات!$B$3:$B$101))</f>
        <v/>
      </c>
      <c r="E815" s="38"/>
      <c r="F815" s="6" t="str">
        <f>+IF(E815="","",LOOKUP(E815,بيانات!$C$3:$C$6,بيانات!$D$3:D$6))</f>
        <v/>
      </c>
      <c r="G815" s="39"/>
      <c r="H815" s="39"/>
      <c r="I815" s="39"/>
      <c r="J815" s="39"/>
      <c r="K815" s="36"/>
      <c r="L815" s="71" t="str">
        <f>IF(AND($D815=الرصيد2!$C$3,$B815&gt;=الرصيد2!$C$4,$B815&lt;=الرصيد2!$C$5),MAX($L$3:$L814)+1,"")</f>
        <v/>
      </c>
    </row>
    <row r="816" spans="2:12" ht="15.75">
      <c r="B816" s="56"/>
      <c r="C816" s="38"/>
      <c r="D816" s="6" t="str">
        <f>+IF(C816="","",LOOKUP(C816,بيانات!$A$3:$A$101,بيانات!$B$3:$B$101))</f>
        <v/>
      </c>
      <c r="E816" s="38"/>
      <c r="F816" s="6" t="str">
        <f>+IF(E816="","",LOOKUP(E816,بيانات!$C$3:$C$6,بيانات!$D$3:D$6))</f>
        <v/>
      </c>
      <c r="G816" s="39"/>
      <c r="H816" s="39"/>
      <c r="I816" s="39"/>
      <c r="J816" s="39"/>
      <c r="K816" s="36"/>
      <c r="L816" s="71" t="str">
        <f>IF(AND($D816=الرصيد2!$C$3,$B816&gt;=الرصيد2!$C$4,$B816&lt;=الرصيد2!$C$5),MAX($L$3:$L815)+1,"")</f>
        <v/>
      </c>
    </row>
    <row r="817" spans="2:12" ht="15.75">
      <c r="B817" s="56"/>
      <c r="C817" s="38"/>
      <c r="D817" s="6" t="str">
        <f>+IF(C817="","",LOOKUP(C817,بيانات!$A$3:$A$101,بيانات!$B$3:$B$101))</f>
        <v/>
      </c>
      <c r="E817" s="38"/>
      <c r="F817" s="6" t="str">
        <f>+IF(E817="","",LOOKUP(E817,بيانات!$C$3:$C$6,بيانات!$D$3:D$6))</f>
        <v/>
      </c>
      <c r="G817" s="39"/>
      <c r="H817" s="39"/>
      <c r="I817" s="39"/>
      <c r="J817" s="39"/>
      <c r="K817" s="36"/>
      <c r="L817" s="71" t="str">
        <f>IF(AND($D817=الرصيد2!$C$3,$B817&gt;=الرصيد2!$C$4,$B817&lt;=الرصيد2!$C$5),MAX($L$3:$L816)+1,"")</f>
        <v/>
      </c>
    </row>
    <row r="818" spans="2:12" ht="15.75">
      <c r="B818" s="56"/>
      <c r="C818" s="38"/>
      <c r="D818" s="6" t="str">
        <f>+IF(C818="","",LOOKUP(C818,بيانات!$A$3:$A$101,بيانات!$B$3:$B$101))</f>
        <v/>
      </c>
      <c r="E818" s="38"/>
      <c r="F818" s="6" t="str">
        <f>+IF(E818="","",LOOKUP(E818,بيانات!$C$3:$C$6,بيانات!$D$3:D$6))</f>
        <v/>
      </c>
      <c r="G818" s="39"/>
      <c r="H818" s="39"/>
      <c r="I818" s="39"/>
      <c r="J818" s="39"/>
      <c r="K818" s="36"/>
      <c r="L818" s="71" t="str">
        <f>IF(AND($D818=الرصيد2!$C$3,$B818&gt;=الرصيد2!$C$4,$B818&lt;=الرصيد2!$C$5),MAX($L$3:$L817)+1,"")</f>
        <v/>
      </c>
    </row>
    <row r="819" spans="2:12" ht="15.75">
      <c r="B819" s="56"/>
      <c r="C819" s="38"/>
      <c r="D819" s="6" t="str">
        <f>+IF(C819="","",LOOKUP(C819,بيانات!$A$3:$A$101,بيانات!$B$3:$B$101))</f>
        <v/>
      </c>
      <c r="E819" s="38"/>
      <c r="F819" s="6" t="str">
        <f>+IF(E819="","",LOOKUP(E819,بيانات!$C$3:$C$6,بيانات!$D$3:D$6))</f>
        <v/>
      </c>
      <c r="G819" s="39"/>
      <c r="H819" s="39"/>
      <c r="I819" s="39"/>
      <c r="J819" s="39"/>
      <c r="K819" s="36"/>
      <c r="L819" s="71" t="str">
        <f>IF(AND($D819=الرصيد2!$C$3,$B819&gt;=الرصيد2!$C$4,$B819&lt;=الرصيد2!$C$5),MAX($L$3:$L818)+1,"")</f>
        <v/>
      </c>
    </row>
    <row r="820" spans="2:12" ht="15.75">
      <c r="B820" s="56"/>
      <c r="C820" s="38"/>
      <c r="D820" s="6" t="str">
        <f>+IF(C820="","",LOOKUP(C820,بيانات!$A$3:$A$101,بيانات!$B$3:$B$101))</f>
        <v/>
      </c>
      <c r="E820" s="38"/>
      <c r="F820" s="6" t="str">
        <f>+IF(E820="","",LOOKUP(E820,بيانات!$C$3:$C$6,بيانات!$D$3:D$6))</f>
        <v/>
      </c>
      <c r="G820" s="39"/>
      <c r="H820" s="39"/>
      <c r="I820" s="39"/>
      <c r="J820" s="39"/>
      <c r="K820" s="36"/>
      <c r="L820" s="71" t="str">
        <f>IF(AND($D820=الرصيد2!$C$3,$B820&gt;=الرصيد2!$C$4,$B820&lt;=الرصيد2!$C$5),MAX($L$3:$L819)+1,"")</f>
        <v/>
      </c>
    </row>
    <row r="821" spans="2:12" ht="15.75">
      <c r="B821" s="56"/>
      <c r="C821" s="38"/>
      <c r="D821" s="6" t="str">
        <f>+IF(C821="","",LOOKUP(C821,بيانات!$A$3:$A$101,بيانات!$B$3:$B$101))</f>
        <v/>
      </c>
      <c r="E821" s="38"/>
      <c r="F821" s="6" t="str">
        <f>+IF(E821="","",LOOKUP(E821,بيانات!$C$3:$C$6,بيانات!$D$3:D$6))</f>
        <v/>
      </c>
      <c r="G821" s="39"/>
      <c r="H821" s="39"/>
      <c r="I821" s="39"/>
      <c r="J821" s="39"/>
      <c r="K821" s="36"/>
      <c r="L821" s="71" t="str">
        <f>IF(AND($D821=الرصيد2!$C$3,$B821&gt;=الرصيد2!$C$4,$B821&lt;=الرصيد2!$C$5),MAX($L$3:$L820)+1,"")</f>
        <v/>
      </c>
    </row>
    <row r="822" spans="2:12" ht="15.75">
      <c r="B822" s="56"/>
      <c r="C822" s="38"/>
      <c r="D822" s="6" t="str">
        <f>+IF(C822="","",LOOKUP(C822,بيانات!$A$3:$A$101,بيانات!$B$3:$B$101))</f>
        <v/>
      </c>
      <c r="E822" s="38"/>
      <c r="F822" s="6" t="str">
        <f>+IF(E822="","",LOOKUP(E822,بيانات!$C$3:$C$6,بيانات!$D$3:D$6))</f>
        <v/>
      </c>
      <c r="G822" s="39"/>
      <c r="H822" s="39"/>
      <c r="I822" s="39"/>
      <c r="J822" s="39"/>
      <c r="K822" s="36"/>
      <c r="L822" s="71" t="str">
        <f>IF(AND($D822=الرصيد2!$C$3,$B822&gt;=الرصيد2!$C$4,$B822&lt;=الرصيد2!$C$5),MAX($L$3:$L821)+1,"")</f>
        <v/>
      </c>
    </row>
    <row r="823" spans="2:12" ht="15.75">
      <c r="B823" s="56"/>
      <c r="C823" s="38"/>
      <c r="D823" s="6" t="str">
        <f>+IF(C823="","",LOOKUP(C823,بيانات!$A$3:$A$101,بيانات!$B$3:$B$101))</f>
        <v/>
      </c>
      <c r="E823" s="38"/>
      <c r="F823" s="6" t="str">
        <f>+IF(E823="","",LOOKUP(E823,بيانات!$C$3:$C$6,بيانات!$D$3:D$6))</f>
        <v/>
      </c>
      <c r="G823" s="39"/>
      <c r="H823" s="39"/>
      <c r="I823" s="39"/>
      <c r="J823" s="39"/>
      <c r="K823" s="36"/>
      <c r="L823" s="71" t="str">
        <f>IF(AND($D823=الرصيد2!$C$3,$B823&gt;=الرصيد2!$C$4,$B823&lt;=الرصيد2!$C$5),MAX($L$3:$L822)+1,"")</f>
        <v/>
      </c>
    </row>
    <row r="824" spans="2:12" ht="15.75">
      <c r="B824" s="56"/>
      <c r="C824" s="38"/>
      <c r="D824" s="6" t="str">
        <f>+IF(C824="","",LOOKUP(C824,بيانات!$A$3:$A$101,بيانات!$B$3:$B$101))</f>
        <v/>
      </c>
      <c r="E824" s="38"/>
      <c r="F824" s="6" t="str">
        <f>+IF(E824="","",LOOKUP(E824,بيانات!$C$3:$C$6,بيانات!$D$3:D$6))</f>
        <v/>
      </c>
      <c r="G824" s="39"/>
      <c r="H824" s="39"/>
      <c r="I824" s="39"/>
      <c r="J824" s="39"/>
      <c r="K824" s="36"/>
      <c r="L824" s="71" t="str">
        <f>IF(AND($D824=الرصيد2!$C$3,$B824&gt;=الرصيد2!$C$4,$B824&lt;=الرصيد2!$C$5),MAX($L$3:$L823)+1,"")</f>
        <v/>
      </c>
    </row>
    <row r="825" spans="2:12" ht="15.75">
      <c r="B825" s="56"/>
      <c r="C825" s="38"/>
      <c r="D825" s="6" t="str">
        <f>+IF(C825="","",LOOKUP(C825,بيانات!$A$3:$A$101,بيانات!$B$3:$B$101))</f>
        <v/>
      </c>
      <c r="E825" s="38"/>
      <c r="F825" s="6" t="str">
        <f>+IF(E825="","",LOOKUP(E825,بيانات!$C$3:$C$6,بيانات!$D$3:D$6))</f>
        <v/>
      </c>
      <c r="G825" s="39"/>
      <c r="H825" s="39"/>
      <c r="I825" s="39"/>
      <c r="J825" s="39"/>
      <c r="K825" s="36"/>
      <c r="L825" s="71" t="str">
        <f>IF(AND($D825=الرصيد2!$C$3,$B825&gt;=الرصيد2!$C$4,$B825&lt;=الرصيد2!$C$5),MAX($L$3:$L824)+1,"")</f>
        <v/>
      </c>
    </row>
    <row r="826" spans="2:12" ht="15.75">
      <c r="B826" s="56"/>
      <c r="C826" s="38"/>
      <c r="D826" s="6" t="str">
        <f>+IF(C826="","",LOOKUP(C826,بيانات!$A$3:$A$101,بيانات!$B$3:$B$101))</f>
        <v/>
      </c>
      <c r="E826" s="38"/>
      <c r="F826" s="6" t="str">
        <f>+IF(E826="","",LOOKUP(E826,بيانات!$C$3:$C$6,بيانات!$D$3:D$6))</f>
        <v/>
      </c>
      <c r="G826" s="39"/>
      <c r="H826" s="39"/>
      <c r="I826" s="39"/>
      <c r="J826" s="39"/>
      <c r="K826" s="36"/>
      <c r="L826" s="71" t="str">
        <f>IF(AND($D826=الرصيد2!$C$3,$B826&gt;=الرصيد2!$C$4,$B826&lt;=الرصيد2!$C$5),MAX($L$3:$L825)+1,"")</f>
        <v/>
      </c>
    </row>
    <row r="827" spans="2:12" ht="15.75">
      <c r="B827" s="56"/>
      <c r="C827" s="38"/>
      <c r="D827" s="6" t="str">
        <f>+IF(C827="","",LOOKUP(C827,بيانات!$A$3:$A$101,بيانات!$B$3:$B$101))</f>
        <v/>
      </c>
      <c r="E827" s="38"/>
      <c r="F827" s="6" t="str">
        <f>+IF(E827="","",LOOKUP(E827,بيانات!$C$3:$C$6,بيانات!$D$3:D$6))</f>
        <v/>
      </c>
      <c r="G827" s="39"/>
      <c r="H827" s="39"/>
      <c r="I827" s="39"/>
      <c r="J827" s="39"/>
      <c r="K827" s="36"/>
      <c r="L827" s="71" t="str">
        <f>IF(AND($D827=الرصيد2!$C$3,$B827&gt;=الرصيد2!$C$4,$B827&lt;=الرصيد2!$C$5),MAX($L$3:$L826)+1,"")</f>
        <v/>
      </c>
    </row>
    <row r="828" spans="2:12" ht="15.75">
      <c r="B828" s="56"/>
      <c r="C828" s="38"/>
      <c r="D828" s="6" t="str">
        <f>+IF(C828="","",LOOKUP(C828,بيانات!$A$3:$A$101,بيانات!$B$3:$B$101))</f>
        <v/>
      </c>
      <c r="E828" s="38"/>
      <c r="F828" s="6" t="str">
        <f>+IF(E828="","",LOOKUP(E828,بيانات!$C$3:$C$6,بيانات!$D$3:D$6))</f>
        <v/>
      </c>
      <c r="G828" s="39"/>
      <c r="H828" s="39"/>
      <c r="I828" s="39"/>
      <c r="J828" s="39"/>
      <c r="K828" s="36"/>
      <c r="L828" s="71" t="str">
        <f>IF(AND($D828=الرصيد2!$C$3,$B828&gt;=الرصيد2!$C$4,$B828&lt;=الرصيد2!$C$5),MAX($L$3:$L827)+1,"")</f>
        <v/>
      </c>
    </row>
    <row r="829" spans="2:12" ht="15.75">
      <c r="B829" s="56"/>
      <c r="C829" s="38"/>
      <c r="D829" s="6" t="str">
        <f>+IF(C829="","",LOOKUP(C829,بيانات!$A$3:$A$101,بيانات!$B$3:$B$101))</f>
        <v/>
      </c>
      <c r="E829" s="38"/>
      <c r="F829" s="6" t="str">
        <f>+IF(E829="","",LOOKUP(E829,بيانات!$C$3:$C$6,بيانات!$D$3:D$6))</f>
        <v/>
      </c>
      <c r="G829" s="39"/>
      <c r="H829" s="39"/>
      <c r="I829" s="39"/>
      <c r="J829" s="39"/>
      <c r="K829" s="36"/>
      <c r="L829" s="71" t="str">
        <f>IF(AND($D829=الرصيد2!$C$3,$B829&gt;=الرصيد2!$C$4,$B829&lt;=الرصيد2!$C$5),MAX($L$3:$L828)+1,"")</f>
        <v/>
      </c>
    </row>
    <row r="830" spans="2:12" ht="15.75">
      <c r="B830" s="56"/>
      <c r="C830" s="38"/>
      <c r="D830" s="6" t="str">
        <f>+IF(C830="","",LOOKUP(C830,بيانات!$A$3:$A$101,بيانات!$B$3:$B$101))</f>
        <v/>
      </c>
      <c r="E830" s="38"/>
      <c r="F830" s="6" t="str">
        <f>+IF(E830="","",LOOKUP(E830,بيانات!$C$3:$C$6,بيانات!$D$3:D$6))</f>
        <v/>
      </c>
      <c r="G830" s="39"/>
      <c r="H830" s="39"/>
      <c r="I830" s="39"/>
      <c r="J830" s="39"/>
      <c r="K830" s="36"/>
      <c r="L830" s="71" t="str">
        <f>IF(AND($D830=الرصيد2!$C$3,$B830&gt;=الرصيد2!$C$4,$B830&lt;=الرصيد2!$C$5),MAX($L$3:$L829)+1,"")</f>
        <v/>
      </c>
    </row>
    <row r="831" spans="2:12" ht="15.75">
      <c r="B831" s="56"/>
      <c r="C831" s="38"/>
      <c r="D831" s="6" t="str">
        <f>+IF(C831="","",LOOKUP(C831,بيانات!$A$3:$A$101,بيانات!$B$3:$B$101))</f>
        <v/>
      </c>
      <c r="E831" s="38"/>
      <c r="F831" s="6" t="str">
        <f>+IF(E831="","",LOOKUP(E831,بيانات!$C$3:$C$6,بيانات!$D$3:D$6))</f>
        <v/>
      </c>
      <c r="G831" s="39"/>
      <c r="H831" s="39"/>
      <c r="I831" s="39"/>
      <c r="J831" s="39"/>
      <c r="K831" s="36"/>
      <c r="L831" s="71" t="str">
        <f>IF(AND($D831=الرصيد2!$C$3,$B831&gt;=الرصيد2!$C$4,$B831&lt;=الرصيد2!$C$5),MAX($L$3:$L830)+1,"")</f>
        <v/>
      </c>
    </row>
    <row r="832" spans="2:12" ht="15.75">
      <c r="B832" s="56"/>
      <c r="C832" s="38"/>
      <c r="D832" s="6" t="str">
        <f>+IF(C832="","",LOOKUP(C832,بيانات!$A$3:$A$101,بيانات!$B$3:$B$101))</f>
        <v/>
      </c>
      <c r="E832" s="38"/>
      <c r="F832" s="6" t="str">
        <f>+IF(E832="","",LOOKUP(E832,بيانات!$C$3:$C$6,بيانات!$D$3:D$6))</f>
        <v/>
      </c>
      <c r="G832" s="39"/>
      <c r="H832" s="39"/>
      <c r="I832" s="39"/>
      <c r="J832" s="39"/>
      <c r="K832" s="36"/>
      <c r="L832" s="71" t="str">
        <f>IF(AND($D832=الرصيد2!$C$3,$B832&gt;=الرصيد2!$C$4,$B832&lt;=الرصيد2!$C$5),MAX($L$3:$L831)+1,"")</f>
        <v/>
      </c>
    </row>
    <row r="833" spans="2:12" ht="15.75">
      <c r="B833" s="56"/>
      <c r="C833" s="38"/>
      <c r="D833" s="6" t="str">
        <f>+IF(C833="","",LOOKUP(C833,بيانات!$A$3:$A$101,بيانات!$B$3:$B$101))</f>
        <v/>
      </c>
      <c r="E833" s="38"/>
      <c r="F833" s="6" t="str">
        <f>+IF(E833="","",LOOKUP(E833,بيانات!$C$3:$C$6,بيانات!$D$3:D$6))</f>
        <v/>
      </c>
      <c r="G833" s="39"/>
      <c r="H833" s="39"/>
      <c r="I833" s="39"/>
      <c r="J833" s="39"/>
      <c r="K833" s="36"/>
      <c r="L833" s="71" t="str">
        <f>IF(AND($D833=الرصيد2!$C$3,$B833&gt;=الرصيد2!$C$4,$B833&lt;=الرصيد2!$C$5),MAX($L$3:$L832)+1,"")</f>
        <v/>
      </c>
    </row>
    <row r="834" spans="2:12" ht="15.75">
      <c r="B834" s="56"/>
      <c r="C834" s="38"/>
      <c r="D834" s="6" t="str">
        <f>+IF(C834="","",LOOKUP(C834,بيانات!$A$3:$A$101,بيانات!$B$3:$B$101))</f>
        <v/>
      </c>
      <c r="E834" s="38"/>
      <c r="F834" s="6" t="str">
        <f>+IF(E834="","",LOOKUP(E834,بيانات!$C$3:$C$6,بيانات!$D$3:D$6))</f>
        <v/>
      </c>
      <c r="G834" s="39"/>
      <c r="H834" s="39"/>
      <c r="I834" s="39"/>
      <c r="J834" s="39"/>
      <c r="K834" s="36"/>
      <c r="L834" s="71" t="str">
        <f>IF(AND($D834=الرصيد2!$C$3,$B834&gt;=الرصيد2!$C$4,$B834&lt;=الرصيد2!$C$5),MAX($L$3:$L833)+1,"")</f>
        <v/>
      </c>
    </row>
    <row r="835" spans="2:12" ht="15.75">
      <c r="B835" s="56"/>
      <c r="C835" s="38"/>
      <c r="D835" s="6" t="str">
        <f>+IF(C835="","",LOOKUP(C835,بيانات!$A$3:$A$101,بيانات!$B$3:$B$101))</f>
        <v/>
      </c>
      <c r="E835" s="38"/>
      <c r="F835" s="6" t="str">
        <f>+IF(E835="","",LOOKUP(E835,بيانات!$C$3:$C$6,بيانات!$D$3:D$6))</f>
        <v/>
      </c>
      <c r="G835" s="39"/>
      <c r="H835" s="39"/>
      <c r="I835" s="39"/>
      <c r="J835" s="39"/>
      <c r="K835" s="36"/>
      <c r="L835" s="71" t="str">
        <f>IF(AND($D835=الرصيد2!$C$3,$B835&gt;=الرصيد2!$C$4,$B835&lt;=الرصيد2!$C$5),MAX($L$3:$L834)+1,"")</f>
        <v/>
      </c>
    </row>
    <row r="836" spans="2:12" ht="15.75">
      <c r="B836" s="56"/>
      <c r="C836" s="38"/>
      <c r="D836" s="6" t="str">
        <f>+IF(C836="","",LOOKUP(C836,بيانات!$A$3:$A$101,بيانات!$B$3:$B$101))</f>
        <v/>
      </c>
      <c r="E836" s="38"/>
      <c r="F836" s="6" t="str">
        <f>+IF(E836="","",LOOKUP(E836,بيانات!$C$3:$C$6,بيانات!$D$3:D$6))</f>
        <v/>
      </c>
      <c r="G836" s="39"/>
      <c r="H836" s="39"/>
      <c r="I836" s="39"/>
      <c r="J836" s="39"/>
      <c r="K836" s="36"/>
      <c r="L836" s="71" t="str">
        <f>IF(AND($D836=الرصيد2!$C$3,$B836&gt;=الرصيد2!$C$4,$B836&lt;=الرصيد2!$C$5),MAX($L$3:$L835)+1,"")</f>
        <v/>
      </c>
    </row>
    <row r="837" spans="2:12" ht="15.75">
      <c r="B837" s="56"/>
      <c r="C837" s="38"/>
      <c r="D837" s="6" t="str">
        <f>+IF(C837="","",LOOKUP(C837,بيانات!$A$3:$A$101,بيانات!$B$3:$B$101))</f>
        <v/>
      </c>
      <c r="E837" s="38"/>
      <c r="F837" s="6" t="str">
        <f>+IF(E837="","",LOOKUP(E837,بيانات!$C$3:$C$6,بيانات!$D$3:D$6))</f>
        <v/>
      </c>
      <c r="G837" s="39"/>
      <c r="H837" s="39"/>
      <c r="I837" s="39"/>
      <c r="J837" s="39"/>
      <c r="K837" s="36"/>
      <c r="L837" s="71" t="str">
        <f>IF(AND($D837=الرصيد2!$C$3,$B837&gt;=الرصيد2!$C$4,$B837&lt;=الرصيد2!$C$5),MAX($L$3:$L836)+1,"")</f>
        <v/>
      </c>
    </row>
    <row r="838" spans="2:12" ht="15.75">
      <c r="B838" s="56"/>
      <c r="C838" s="38"/>
      <c r="D838" s="6" t="str">
        <f>+IF(C838="","",LOOKUP(C838,بيانات!$A$3:$A$101,بيانات!$B$3:$B$101))</f>
        <v/>
      </c>
      <c r="E838" s="38"/>
      <c r="F838" s="6" t="str">
        <f>+IF(E838="","",LOOKUP(E838,بيانات!$C$3:$C$6,بيانات!$D$3:D$6))</f>
        <v/>
      </c>
      <c r="G838" s="39"/>
      <c r="H838" s="39"/>
      <c r="I838" s="39"/>
      <c r="J838" s="39"/>
      <c r="K838" s="36"/>
      <c r="L838" s="71" t="str">
        <f>IF(AND($D838=الرصيد2!$C$3,$B838&gt;=الرصيد2!$C$4,$B838&lt;=الرصيد2!$C$5),MAX($L$3:$L837)+1,"")</f>
        <v/>
      </c>
    </row>
    <row r="839" spans="2:12" ht="15.75">
      <c r="B839" s="56"/>
      <c r="C839" s="38"/>
      <c r="D839" s="6" t="str">
        <f>+IF(C839="","",LOOKUP(C839,بيانات!$A$3:$A$101,بيانات!$B$3:$B$101))</f>
        <v/>
      </c>
      <c r="E839" s="38"/>
      <c r="F839" s="6" t="str">
        <f>+IF(E839="","",LOOKUP(E839,بيانات!$C$3:$C$6,بيانات!$D$3:D$6))</f>
        <v/>
      </c>
      <c r="G839" s="39"/>
      <c r="H839" s="39"/>
      <c r="I839" s="39"/>
      <c r="J839" s="39"/>
      <c r="K839" s="36"/>
      <c r="L839" s="71" t="str">
        <f>IF(AND($D839=الرصيد2!$C$3,$B839&gt;=الرصيد2!$C$4,$B839&lt;=الرصيد2!$C$5),MAX($L$3:$L838)+1,"")</f>
        <v/>
      </c>
    </row>
    <row r="840" spans="2:12" ht="15.75">
      <c r="B840" s="56"/>
      <c r="C840" s="38"/>
      <c r="D840" s="6" t="str">
        <f>+IF(C840="","",LOOKUP(C840,بيانات!$A$3:$A$101,بيانات!$B$3:$B$101))</f>
        <v/>
      </c>
      <c r="E840" s="38"/>
      <c r="F840" s="6" t="str">
        <f>+IF(E840="","",LOOKUP(E840,بيانات!$C$3:$C$6,بيانات!$D$3:D$6))</f>
        <v/>
      </c>
      <c r="G840" s="39"/>
      <c r="H840" s="39"/>
      <c r="I840" s="39"/>
      <c r="J840" s="39"/>
      <c r="K840" s="36"/>
      <c r="L840" s="71" t="str">
        <f>IF(AND($D840=الرصيد2!$C$3,$B840&gt;=الرصيد2!$C$4,$B840&lt;=الرصيد2!$C$5),MAX($L$3:$L839)+1,"")</f>
        <v/>
      </c>
    </row>
    <row r="841" spans="2:12" ht="15.75">
      <c r="B841" s="56"/>
      <c r="C841" s="38"/>
      <c r="D841" s="6" t="str">
        <f>+IF(C841="","",LOOKUP(C841,بيانات!$A$3:$A$101,بيانات!$B$3:$B$101))</f>
        <v/>
      </c>
      <c r="E841" s="38"/>
      <c r="F841" s="6" t="str">
        <f>+IF(E841="","",LOOKUP(E841,بيانات!$C$3:$C$6,بيانات!$D$3:D$6))</f>
        <v/>
      </c>
      <c r="G841" s="39"/>
      <c r="H841" s="39"/>
      <c r="I841" s="39"/>
      <c r="J841" s="39"/>
      <c r="K841" s="36"/>
      <c r="L841" s="71" t="str">
        <f>IF(AND($D841=الرصيد2!$C$3,$B841&gt;=الرصيد2!$C$4,$B841&lt;=الرصيد2!$C$5),MAX($L$3:$L840)+1,"")</f>
        <v/>
      </c>
    </row>
    <row r="842" spans="2:12" ht="15.75">
      <c r="B842" s="56"/>
      <c r="C842" s="38"/>
      <c r="D842" s="6" t="str">
        <f>+IF(C842="","",LOOKUP(C842,بيانات!$A$3:$A$101,بيانات!$B$3:$B$101))</f>
        <v/>
      </c>
      <c r="E842" s="38"/>
      <c r="F842" s="6" t="str">
        <f>+IF(E842="","",LOOKUP(E842,بيانات!$C$3:$C$6,بيانات!$D$3:D$6))</f>
        <v/>
      </c>
      <c r="G842" s="39"/>
      <c r="H842" s="39"/>
      <c r="I842" s="39"/>
      <c r="J842" s="39"/>
      <c r="K842" s="36"/>
      <c r="L842" s="71" t="str">
        <f>IF(AND($D842=الرصيد2!$C$3,$B842&gt;=الرصيد2!$C$4,$B842&lt;=الرصيد2!$C$5),MAX($L$3:$L841)+1,"")</f>
        <v/>
      </c>
    </row>
    <row r="843" spans="2:12" ht="15.75">
      <c r="B843" s="56"/>
      <c r="C843" s="38"/>
      <c r="D843" s="6" t="str">
        <f>+IF(C843="","",LOOKUP(C843,بيانات!$A$3:$A$101,بيانات!$B$3:$B$101))</f>
        <v/>
      </c>
      <c r="E843" s="38"/>
      <c r="F843" s="6" t="str">
        <f>+IF(E843="","",LOOKUP(E843,بيانات!$C$3:$C$6,بيانات!$D$3:D$6))</f>
        <v/>
      </c>
      <c r="G843" s="39"/>
      <c r="H843" s="39"/>
      <c r="I843" s="39"/>
      <c r="J843" s="39"/>
      <c r="K843" s="36"/>
      <c r="L843" s="71" t="str">
        <f>IF(AND($D843=الرصيد2!$C$3,$B843&gt;=الرصيد2!$C$4,$B843&lt;=الرصيد2!$C$5),MAX($L$3:$L842)+1,"")</f>
        <v/>
      </c>
    </row>
    <row r="844" spans="2:12" ht="15.75">
      <c r="B844" s="56"/>
      <c r="C844" s="38"/>
      <c r="D844" s="6" t="str">
        <f>+IF(C844="","",LOOKUP(C844,بيانات!$A$3:$A$101,بيانات!$B$3:$B$101))</f>
        <v/>
      </c>
      <c r="E844" s="38"/>
      <c r="F844" s="6" t="str">
        <f>+IF(E844="","",LOOKUP(E844,بيانات!$C$3:$C$6,بيانات!$D$3:D$6))</f>
        <v/>
      </c>
      <c r="G844" s="39"/>
      <c r="H844" s="39"/>
      <c r="I844" s="39"/>
      <c r="J844" s="39"/>
      <c r="K844" s="36"/>
      <c r="L844" s="71" t="str">
        <f>IF(AND($D844=الرصيد2!$C$3,$B844&gt;=الرصيد2!$C$4,$B844&lt;=الرصيد2!$C$5),MAX($L$3:$L843)+1,"")</f>
        <v/>
      </c>
    </row>
    <row r="845" spans="2:12" ht="15.75">
      <c r="B845" s="56"/>
      <c r="C845" s="38"/>
      <c r="D845" s="6" t="str">
        <f>+IF(C845="","",LOOKUP(C845,بيانات!$A$3:$A$101,بيانات!$B$3:$B$101))</f>
        <v/>
      </c>
      <c r="E845" s="38"/>
      <c r="F845" s="6" t="str">
        <f>+IF(E845="","",LOOKUP(E845,بيانات!$C$3:$C$6,بيانات!$D$3:D$6))</f>
        <v/>
      </c>
      <c r="G845" s="39"/>
      <c r="H845" s="39"/>
      <c r="I845" s="39"/>
      <c r="J845" s="39"/>
      <c r="K845" s="36"/>
      <c r="L845" s="71" t="str">
        <f>IF(AND($D845=الرصيد2!$C$3,$B845&gt;=الرصيد2!$C$4,$B845&lt;=الرصيد2!$C$5),MAX($L$3:$L844)+1,"")</f>
        <v/>
      </c>
    </row>
    <row r="846" spans="2:12" ht="15.75">
      <c r="B846" s="56"/>
      <c r="C846" s="38"/>
      <c r="D846" s="6" t="str">
        <f>+IF(C846="","",LOOKUP(C846,بيانات!$A$3:$A$101,بيانات!$B$3:$B$101))</f>
        <v/>
      </c>
      <c r="E846" s="38"/>
      <c r="F846" s="6" t="str">
        <f>+IF(E846="","",LOOKUP(E846,بيانات!$C$3:$C$6,بيانات!$D$3:D$6))</f>
        <v/>
      </c>
      <c r="G846" s="39"/>
      <c r="H846" s="39"/>
      <c r="I846" s="39"/>
      <c r="J846" s="39"/>
      <c r="K846" s="36"/>
      <c r="L846" s="71" t="str">
        <f>IF(AND($D846=الرصيد2!$C$3,$B846&gt;=الرصيد2!$C$4,$B846&lt;=الرصيد2!$C$5),MAX($L$3:$L845)+1,"")</f>
        <v/>
      </c>
    </row>
    <row r="847" spans="2:12" ht="15.75">
      <c r="B847" s="56"/>
      <c r="C847" s="38"/>
      <c r="D847" s="6" t="str">
        <f>+IF(C847="","",LOOKUP(C847,بيانات!$A$3:$A$101,بيانات!$B$3:$B$101))</f>
        <v/>
      </c>
      <c r="E847" s="38"/>
      <c r="F847" s="6" t="str">
        <f>+IF(E847="","",LOOKUP(E847,بيانات!$C$3:$C$6,بيانات!$D$3:D$6))</f>
        <v/>
      </c>
      <c r="G847" s="39"/>
      <c r="H847" s="39"/>
      <c r="I847" s="39"/>
      <c r="J847" s="39"/>
      <c r="K847" s="36"/>
      <c r="L847" s="71" t="str">
        <f>IF(AND($D847=الرصيد2!$C$3,$B847&gt;=الرصيد2!$C$4,$B847&lt;=الرصيد2!$C$5),MAX($L$3:$L846)+1,"")</f>
        <v/>
      </c>
    </row>
    <row r="848" spans="2:12" ht="15.75">
      <c r="B848" s="56"/>
      <c r="C848" s="38"/>
      <c r="D848" s="6" t="str">
        <f>+IF(C848="","",LOOKUP(C848,بيانات!$A$3:$A$101,بيانات!$B$3:$B$101))</f>
        <v/>
      </c>
      <c r="E848" s="38"/>
      <c r="F848" s="6" t="str">
        <f>+IF(E848="","",LOOKUP(E848,بيانات!$C$3:$C$6,بيانات!$D$3:D$6))</f>
        <v/>
      </c>
      <c r="G848" s="39"/>
      <c r="H848" s="39"/>
      <c r="I848" s="39"/>
      <c r="J848" s="39"/>
      <c r="K848" s="36"/>
      <c r="L848" s="71" t="str">
        <f>IF(AND($D848=الرصيد2!$C$3,$B848&gt;=الرصيد2!$C$4,$B848&lt;=الرصيد2!$C$5),MAX($L$3:$L847)+1,"")</f>
        <v/>
      </c>
    </row>
    <row r="849" spans="2:12" ht="15.75">
      <c r="B849" s="56"/>
      <c r="C849" s="38"/>
      <c r="D849" s="6" t="str">
        <f>+IF(C849="","",LOOKUP(C849,بيانات!$A$3:$A$101,بيانات!$B$3:$B$101))</f>
        <v/>
      </c>
      <c r="E849" s="38"/>
      <c r="F849" s="6" t="str">
        <f>+IF(E849="","",LOOKUP(E849,بيانات!$C$3:$C$6,بيانات!$D$3:D$6))</f>
        <v/>
      </c>
      <c r="G849" s="39"/>
      <c r="H849" s="39"/>
      <c r="I849" s="39"/>
      <c r="J849" s="39"/>
      <c r="K849" s="36"/>
      <c r="L849" s="71" t="str">
        <f>IF(AND($D849=الرصيد2!$C$3,$B849&gt;=الرصيد2!$C$4,$B849&lt;=الرصيد2!$C$5),MAX($L$3:$L848)+1,"")</f>
        <v/>
      </c>
    </row>
    <row r="850" spans="2:12" ht="15.75">
      <c r="B850" s="56"/>
      <c r="C850" s="38"/>
      <c r="D850" s="6" t="str">
        <f>+IF(C850="","",LOOKUP(C850,بيانات!$A$3:$A$101,بيانات!$B$3:$B$101))</f>
        <v/>
      </c>
      <c r="E850" s="38"/>
      <c r="F850" s="6" t="str">
        <f>+IF(E850="","",LOOKUP(E850,بيانات!$C$3:$C$6,بيانات!$D$3:D$6))</f>
        <v/>
      </c>
      <c r="G850" s="39"/>
      <c r="H850" s="39"/>
      <c r="I850" s="39"/>
      <c r="J850" s="39"/>
      <c r="K850" s="36"/>
      <c r="L850" s="71" t="str">
        <f>IF(AND($D850=الرصيد2!$C$3,$B850&gt;=الرصيد2!$C$4,$B850&lt;=الرصيد2!$C$5),MAX($L$3:$L849)+1,"")</f>
        <v/>
      </c>
    </row>
    <row r="851" spans="2:12" ht="15.75">
      <c r="B851" s="56"/>
      <c r="C851" s="38"/>
      <c r="D851" s="6" t="str">
        <f>+IF(C851="","",LOOKUP(C851,بيانات!$A$3:$A$101,بيانات!$B$3:$B$101))</f>
        <v/>
      </c>
      <c r="E851" s="38"/>
      <c r="F851" s="6" t="str">
        <f>+IF(E851="","",LOOKUP(E851,بيانات!$C$3:$C$6,بيانات!$D$3:D$6))</f>
        <v/>
      </c>
      <c r="G851" s="39"/>
      <c r="H851" s="39"/>
      <c r="I851" s="39"/>
      <c r="J851" s="39"/>
      <c r="K851" s="36"/>
      <c r="L851" s="71" t="str">
        <f>IF(AND($D851=الرصيد2!$C$3,$B851&gt;=الرصيد2!$C$4,$B851&lt;=الرصيد2!$C$5),MAX($L$3:$L850)+1,"")</f>
        <v/>
      </c>
    </row>
    <row r="852" spans="2:12" ht="15.75">
      <c r="B852" s="56"/>
      <c r="C852" s="38"/>
      <c r="D852" s="6" t="str">
        <f>+IF(C852="","",LOOKUP(C852,بيانات!$A$3:$A$101,بيانات!$B$3:$B$101))</f>
        <v/>
      </c>
      <c r="E852" s="38"/>
      <c r="F852" s="6" t="str">
        <f>+IF(E852="","",LOOKUP(E852,بيانات!$C$3:$C$6,بيانات!$D$3:D$6))</f>
        <v/>
      </c>
      <c r="G852" s="39"/>
      <c r="H852" s="39"/>
      <c r="I852" s="39"/>
      <c r="J852" s="39"/>
      <c r="K852" s="36"/>
      <c r="L852" s="71" t="str">
        <f>IF(AND($D852=الرصيد2!$C$3,$B852&gt;=الرصيد2!$C$4,$B852&lt;=الرصيد2!$C$5),MAX($L$3:$L851)+1,"")</f>
        <v/>
      </c>
    </row>
    <row r="853" spans="2:12" ht="15.75">
      <c r="B853" s="56"/>
      <c r="C853" s="38"/>
      <c r="D853" s="6" t="str">
        <f>+IF(C853="","",LOOKUP(C853,بيانات!$A$3:$A$101,بيانات!$B$3:$B$101))</f>
        <v/>
      </c>
      <c r="E853" s="38"/>
      <c r="F853" s="6" t="str">
        <f>+IF(E853="","",LOOKUP(E853,بيانات!$C$3:$C$6,بيانات!$D$3:D$6))</f>
        <v/>
      </c>
      <c r="G853" s="39"/>
      <c r="H853" s="39"/>
      <c r="I853" s="39"/>
      <c r="J853" s="39"/>
      <c r="K853" s="36"/>
      <c r="L853" s="71" t="str">
        <f>IF(AND($D853=الرصيد2!$C$3,$B853&gt;=الرصيد2!$C$4,$B853&lt;=الرصيد2!$C$5),MAX($L$3:$L852)+1,"")</f>
        <v/>
      </c>
    </row>
    <row r="854" spans="2:12" ht="15.75">
      <c r="B854" s="56"/>
      <c r="C854" s="38"/>
      <c r="D854" s="6" t="str">
        <f>+IF(C854="","",LOOKUP(C854,بيانات!$A$3:$A$101,بيانات!$B$3:$B$101))</f>
        <v/>
      </c>
      <c r="E854" s="38"/>
      <c r="F854" s="6" t="str">
        <f>+IF(E854="","",LOOKUP(E854,بيانات!$C$3:$C$6,بيانات!$D$3:D$6))</f>
        <v/>
      </c>
      <c r="G854" s="39"/>
      <c r="H854" s="39"/>
      <c r="I854" s="39"/>
      <c r="J854" s="39"/>
      <c r="K854" s="36"/>
      <c r="L854" s="71" t="str">
        <f>IF(AND($D854=الرصيد2!$C$3,$B854&gt;=الرصيد2!$C$4,$B854&lt;=الرصيد2!$C$5),MAX($L$3:$L853)+1,"")</f>
        <v/>
      </c>
    </row>
    <row r="855" spans="2:12" ht="15.75">
      <c r="B855" s="56"/>
      <c r="C855" s="38"/>
      <c r="D855" s="6" t="str">
        <f>+IF(C855="","",LOOKUP(C855,بيانات!$A$3:$A$101,بيانات!$B$3:$B$101))</f>
        <v/>
      </c>
      <c r="E855" s="38"/>
      <c r="F855" s="6" t="str">
        <f>+IF(E855="","",LOOKUP(E855,بيانات!$C$3:$C$6,بيانات!$D$3:D$6))</f>
        <v/>
      </c>
      <c r="G855" s="39"/>
      <c r="H855" s="39"/>
      <c r="I855" s="39"/>
      <c r="J855" s="39"/>
      <c r="K855" s="36"/>
      <c r="L855" s="71" t="str">
        <f>IF(AND($D855=الرصيد2!$C$3,$B855&gt;=الرصيد2!$C$4,$B855&lt;=الرصيد2!$C$5),MAX($L$3:$L854)+1,"")</f>
        <v/>
      </c>
    </row>
    <row r="856" spans="2:12" ht="15.75">
      <c r="B856" s="56"/>
      <c r="C856" s="38"/>
      <c r="D856" s="6" t="str">
        <f>+IF(C856="","",LOOKUP(C856,بيانات!$A$3:$A$101,بيانات!$B$3:$B$101))</f>
        <v/>
      </c>
      <c r="E856" s="38"/>
      <c r="F856" s="6" t="str">
        <f>+IF(E856="","",LOOKUP(E856,بيانات!$C$3:$C$6,بيانات!$D$3:D$6))</f>
        <v/>
      </c>
      <c r="G856" s="39"/>
      <c r="H856" s="39"/>
      <c r="I856" s="39"/>
      <c r="J856" s="39"/>
      <c r="K856" s="36"/>
      <c r="L856" s="71" t="str">
        <f>IF(AND($D856=الرصيد2!$C$3,$B856&gt;=الرصيد2!$C$4,$B856&lt;=الرصيد2!$C$5),MAX($L$3:$L855)+1,"")</f>
        <v/>
      </c>
    </row>
    <row r="857" spans="2:12" ht="15.75">
      <c r="B857" s="56"/>
      <c r="C857" s="38"/>
      <c r="D857" s="6" t="str">
        <f>+IF(C857="","",LOOKUP(C857,بيانات!$A$3:$A$101,بيانات!$B$3:$B$101))</f>
        <v/>
      </c>
      <c r="E857" s="38"/>
      <c r="F857" s="6" t="str">
        <f>+IF(E857="","",LOOKUP(E857,بيانات!$C$3:$C$6,بيانات!$D$3:D$6))</f>
        <v/>
      </c>
      <c r="G857" s="39"/>
      <c r="H857" s="39"/>
      <c r="I857" s="39"/>
      <c r="J857" s="39"/>
      <c r="K857" s="36"/>
      <c r="L857" s="71" t="str">
        <f>IF(AND($D857=الرصيد2!$C$3,$B857&gt;=الرصيد2!$C$4,$B857&lt;=الرصيد2!$C$5),MAX($L$3:$L856)+1,"")</f>
        <v/>
      </c>
    </row>
    <row r="858" spans="2:12" ht="15.75">
      <c r="B858" s="56"/>
      <c r="C858" s="38"/>
      <c r="D858" s="6" t="str">
        <f>+IF(C858="","",LOOKUP(C858,بيانات!$A$3:$A$101,بيانات!$B$3:$B$101))</f>
        <v/>
      </c>
      <c r="E858" s="38"/>
      <c r="F858" s="6" t="str">
        <f>+IF(E858="","",LOOKUP(E858,بيانات!$C$3:$C$6,بيانات!$D$3:D$6))</f>
        <v/>
      </c>
      <c r="G858" s="39"/>
      <c r="H858" s="39"/>
      <c r="I858" s="39"/>
      <c r="J858" s="39"/>
      <c r="K858" s="36"/>
      <c r="L858" s="71" t="str">
        <f>IF(AND($D858=الرصيد2!$C$3,$B858&gt;=الرصيد2!$C$4,$B858&lt;=الرصيد2!$C$5),MAX($L$3:$L857)+1,"")</f>
        <v/>
      </c>
    </row>
    <row r="859" spans="2:12" ht="15.75">
      <c r="B859" s="56"/>
      <c r="C859" s="38"/>
      <c r="D859" s="6" t="str">
        <f>+IF(C859="","",LOOKUP(C859,بيانات!$A$3:$A$101,بيانات!$B$3:$B$101))</f>
        <v/>
      </c>
      <c r="E859" s="38"/>
      <c r="F859" s="6" t="str">
        <f>+IF(E859="","",LOOKUP(E859,بيانات!$C$3:$C$6,بيانات!$D$3:D$6))</f>
        <v/>
      </c>
      <c r="G859" s="39"/>
      <c r="H859" s="39"/>
      <c r="I859" s="39"/>
      <c r="J859" s="39"/>
      <c r="K859" s="36"/>
      <c r="L859" s="71" t="str">
        <f>IF(AND($D859=الرصيد2!$C$3,$B859&gt;=الرصيد2!$C$4,$B859&lt;=الرصيد2!$C$5),MAX($L$3:$L858)+1,"")</f>
        <v/>
      </c>
    </row>
    <row r="860" spans="2:12" ht="15.75">
      <c r="B860" s="56"/>
      <c r="C860" s="38"/>
      <c r="D860" s="6" t="str">
        <f>+IF(C860="","",LOOKUP(C860,بيانات!$A$3:$A$101,بيانات!$B$3:$B$101))</f>
        <v/>
      </c>
      <c r="E860" s="38"/>
      <c r="F860" s="6" t="str">
        <f>+IF(E860="","",LOOKUP(E860,بيانات!$C$3:$C$6,بيانات!$D$3:D$6))</f>
        <v/>
      </c>
      <c r="G860" s="39"/>
      <c r="H860" s="39"/>
      <c r="I860" s="39"/>
      <c r="J860" s="39"/>
      <c r="K860" s="36"/>
      <c r="L860" s="71" t="str">
        <f>IF(AND($D860=الرصيد2!$C$3,$B860&gt;=الرصيد2!$C$4,$B860&lt;=الرصيد2!$C$5),MAX($L$3:$L859)+1,"")</f>
        <v/>
      </c>
    </row>
    <row r="861" spans="2:12" ht="15.75">
      <c r="B861" s="56"/>
      <c r="C861" s="38"/>
      <c r="D861" s="6" t="str">
        <f>+IF(C861="","",LOOKUP(C861,بيانات!$A$3:$A$101,بيانات!$B$3:$B$101))</f>
        <v/>
      </c>
      <c r="E861" s="38"/>
      <c r="F861" s="6" t="str">
        <f>+IF(E861="","",LOOKUP(E861,بيانات!$C$3:$C$6,بيانات!$D$3:D$6))</f>
        <v/>
      </c>
      <c r="G861" s="39"/>
      <c r="H861" s="39"/>
      <c r="I861" s="39"/>
      <c r="J861" s="39"/>
      <c r="K861" s="36"/>
      <c r="L861" s="71" t="str">
        <f>IF(AND($D861=الرصيد2!$C$3,$B861&gt;=الرصيد2!$C$4,$B861&lt;=الرصيد2!$C$5),MAX($L$3:$L860)+1,"")</f>
        <v/>
      </c>
    </row>
    <row r="862" spans="2:12" ht="15.75">
      <c r="B862" s="56"/>
      <c r="C862" s="38"/>
      <c r="D862" s="6" t="str">
        <f>+IF(C862="","",LOOKUP(C862,بيانات!$A$3:$A$101,بيانات!$B$3:$B$101))</f>
        <v/>
      </c>
      <c r="E862" s="38"/>
      <c r="F862" s="6" t="str">
        <f>+IF(E862="","",LOOKUP(E862,بيانات!$C$3:$C$6,بيانات!$D$3:D$6))</f>
        <v/>
      </c>
      <c r="G862" s="39"/>
      <c r="H862" s="39"/>
      <c r="I862" s="39"/>
      <c r="J862" s="39"/>
      <c r="K862" s="36"/>
      <c r="L862" s="71" t="str">
        <f>IF(AND($D862=الرصيد2!$C$3,$B862&gt;=الرصيد2!$C$4,$B862&lt;=الرصيد2!$C$5),MAX($L$3:$L861)+1,"")</f>
        <v/>
      </c>
    </row>
    <row r="863" spans="2:12" ht="15.75">
      <c r="B863" s="56"/>
      <c r="C863" s="38"/>
      <c r="D863" s="6" t="str">
        <f>+IF(C863="","",LOOKUP(C863,بيانات!$A$3:$A$101,بيانات!$B$3:$B$101))</f>
        <v/>
      </c>
      <c r="E863" s="38"/>
      <c r="F863" s="6" t="str">
        <f>+IF(E863="","",LOOKUP(E863,بيانات!$C$3:$C$6,بيانات!$D$3:D$6))</f>
        <v/>
      </c>
      <c r="G863" s="39"/>
      <c r="H863" s="39"/>
      <c r="I863" s="39"/>
      <c r="J863" s="39"/>
      <c r="K863" s="36"/>
      <c r="L863" s="71" t="str">
        <f>IF(AND($D863=الرصيد2!$C$3,$B863&gt;=الرصيد2!$C$4,$B863&lt;=الرصيد2!$C$5),MAX($L$3:$L862)+1,"")</f>
        <v/>
      </c>
    </row>
    <row r="864" spans="2:12" ht="15.75">
      <c r="B864" s="56"/>
      <c r="C864" s="38"/>
      <c r="D864" s="6" t="str">
        <f>+IF(C864="","",LOOKUP(C864,بيانات!$A$3:$A$101,بيانات!$B$3:$B$101))</f>
        <v/>
      </c>
      <c r="E864" s="38"/>
      <c r="F864" s="6" t="str">
        <f>+IF(E864="","",LOOKUP(E864,بيانات!$C$3:$C$6,بيانات!$D$3:D$6))</f>
        <v/>
      </c>
      <c r="G864" s="39"/>
      <c r="H864" s="39"/>
      <c r="I864" s="39"/>
      <c r="J864" s="39"/>
      <c r="K864" s="36"/>
      <c r="L864" s="71" t="str">
        <f>IF(AND($D864=الرصيد2!$C$3,$B864&gt;=الرصيد2!$C$4,$B864&lt;=الرصيد2!$C$5),MAX($L$3:$L863)+1,"")</f>
        <v/>
      </c>
    </row>
    <row r="865" spans="2:12" ht="15.75">
      <c r="B865" s="56"/>
      <c r="C865" s="38"/>
      <c r="D865" s="6" t="str">
        <f>+IF(C865="","",LOOKUP(C865,بيانات!$A$3:$A$101,بيانات!$B$3:$B$101))</f>
        <v/>
      </c>
      <c r="E865" s="38"/>
      <c r="F865" s="6" t="str">
        <f>+IF(E865="","",LOOKUP(E865,بيانات!$C$3:$C$6,بيانات!$D$3:D$6))</f>
        <v/>
      </c>
      <c r="G865" s="39"/>
      <c r="H865" s="39"/>
      <c r="I865" s="39"/>
      <c r="J865" s="39"/>
      <c r="K865" s="36"/>
      <c r="L865" s="71" t="str">
        <f>IF(AND($D865=الرصيد2!$C$3,$B865&gt;=الرصيد2!$C$4,$B865&lt;=الرصيد2!$C$5),MAX($L$3:$L864)+1,"")</f>
        <v/>
      </c>
    </row>
    <row r="866" spans="2:12" ht="15.75">
      <c r="B866" s="56"/>
      <c r="C866" s="38"/>
      <c r="D866" s="6" t="str">
        <f>+IF(C866="","",LOOKUP(C866,بيانات!$A$3:$A$101,بيانات!$B$3:$B$101))</f>
        <v/>
      </c>
      <c r="E866" s="38"/>
      <c r="F866" s="6" t="str">
        <f>+IF(E866="","",LOOKUP(E866,بيانات!$C$3:$C$6,بيانات!$D$3:D$6))</f>
        <v/>
      </c>
      <c r="G866" s="39"/>
      <c r="H866" s="39"/>
      <c r="I866" s="39"/>
      <c r="J866" s="39"/>
      <c r="K866" s="36"/>
      <c r="L866" s="71" t="str">
        <f>IF(AND($D866=الرصيد2!$C$3,$B866&gt;=الرصيد2!$C$4,$B866&lt;=الرصيد2!$C$5),MAX($L$3:$L865)+1,"")</f>
        <v/>
      </c>
    </row>
    <row r="867" spans="2:12" ht="15.75">
      <c r="B867" s="56"/>
      <c r="C867" s="38"/>
      <c r="D867" s="6" t="str">
        <f>+IF(C867="","",LOOKUP(C867,بيانات!$A$3:$A$101,بيانات!$B$3:$B$101))</f>
        <v/>
      </c>
      <c r="E867" s="38"/>
      <c r="F867" s="6" t="str">
        <f>+IF(E867="","",LOOKUP(E867,بيانات!$C$3:$C$6,بيانات!$D$3:D$6))</f>
        <v/>
      </c>
      <c r="G867" s="39"/>
      <c r="H867" s="39"/>
      <c r="I867" s="39"/>
      <c r="J867" s="39"/>
      <c r="K867" s="36"/>
      <c r="L867" s="71" t="str">
        <f>IF(AND($D867=الرصيد2!$C$3,$B867&gt;=الرصيد2!$C$4,$B867&lt;=الرصيد2!$C$5),MAX($L$3:$L866)+1,"")</f>
        <v/>
      </c>
    </row>
    <row r="868" spans="2:12" ht="15.75">
      <c r="B868" s="56"/>
      <c r="C868" s="38"/>
      <c r="D868" s="6" t="str">
        <f>+IF(C868="","",LOOKUP(C868,بيانات!$A$3:$A$101,بيانات!$B$3:$B$101))</f>
        <v/>
      </c>
      <c r="E868" s="38"/>
      <c r="F868" s="6" t="str">
        <f>+IF(E868="","",LOOKUP(E868,بيانات!$C$3:$C$6,بيانات!$D$3:D$6))</f>
        <v/>
      </c>
      <c r="G868" s="39"/>
      <c r="H868" s="39"/>
      <c r="I868" s="39"/>
      <c r="J868" s="39"/>
      <c r="K868" s="36"/>
      <c r="L868" s="71" t="str">
        <f>IF(AND($D868=الرصيد2!$C$3,$B868&gt;=الرصيد2!$C$4,$B868&lt;=الرصيد2!$C$5),MAX($L$3:$L867)+1,"")</f>
        <v/>
      </c>
    </row>
    <row r="869" spans="2:12" ht="15.75">
      <c r="B869" s="56"/>
      <c r="C869" s="38"/>
      <c r="D869" s="6" t="str">
        <f>+IF(C869="","",LOOKUP(C869,بيانات!$A$3:$A$101,بيانات!$B$3:$B$101))</f>
        <v/>
      </c>
      <c r="E869" s="38"/>
      <c r="F869" s="6" t="str">
        <f>+IF(E869="","",LOOKUP(E869,بيانات!$C$3:$C$6,بيانات!$D$3:D$6))</f>
        <v/>
      </c>
      <c r="G869" s="39"/>
      <c r="H869" s="39"/>
      <c r="I869" s="39"/>
      <c r="J869" s="39"/>
      <c r="K869" s="36"/>
      <c r="L869" s="71" t="str">
        <f>IF(AND($D869=الرصيد2!$C$3,$B869&gt;=الرصيد2!$C$4,$B869&lt;=الرصيد2!$C$5),MAX($L$3:$L868)+1,"")</f>
        <v/>
      </c>
    </row>
    <row r="870" spans="2:12" ht="15.75">
      <c r="B870" s="56"/>
      <c r="C870" s="38"/>
      <c r="D870" s="6" t="str">
        <f>+IF(C870="","",LOOKUP(C870,بيانات!$A$3:$A$101,بيانات!$B$3:$B$101))</f>
        <v/>
      </c>
      <c r="E870" s="38"/>
      <c r="F870" s="6" t="str">
        <f>+IF(E870="","",LOOKUP(E870,بيانات!$C$3:$C$6,بيانات!$D$3:D$6))</f>
        <v/>
      </c>
      <c r="G870" s="39"/>
      <c r="H870" s="39"/>
      <c r="I870" s="39"/>
      <c r="J870" s="39"/>
      <c r="K870" s="36"/>
      <c r="L870" s="71" t="str">
        <f>IF(AND($D870=الرصيد2!$C$3,$B870&gt;=الرصيد2!$C$4,$B870&lt;=الرصيد2!$C$5),MAX($L$3:$L869)+1,"")</f>
        <v/>
      </c>
    </row>
    <row r="871" spans="2:12" ht="15.75">
      <c r="B871" s="56"/>
      <c r="C871" s="38"/>
      <c r="D871" s="6" t="str">
        <f>+IF(C871="","",LOOKUP(C871,بيانات!$A$3:$A$101,بيانات!$B$3:$B$101))</f>
        <v/>
      </c>
      <c r="E871" s="38"/>
      <c r="F871" s="6" t="str">
        <f>+IF(E871="","",LOOKUP(E871,بيانات!$C$3:$C$6,بيانات!$D$3:D$6))</f>
        <v/>
      </c>
      <c r="G871" s="39"/>
      <c r="H871" s="39"/>
      <c r="I871" s="39"/>
      <c r="J871" s="39"/>
      <c r="K871" s="36"/>
      <c r="L871" s="71" t="str">
        <f>IF(AND($D871=الرصيد2!$C$3,$B871&gt;=الرصيد2!$C$4,$B871&lt;=الرصيد2!$C$5),MAX($L$3:$L870)+1,"")</f>
        <v/>
      </c>
    </row>
    <row r="872" spans="2:12" ht="15.75">
      <c r="B872" s="56"/>
      <c r="C872" s="38"/>
      <c r="D872" s="6" t="str">
        <f>+IF(C872="","",LOOKUP(C872,بيانات!$A$3:$A$101,بيانات!$B$3:$B$101))</f>
        <v/>
      </c>
      <c r="E872" s="38"/>
      <c r="F872" s="6" t="str">
        <f>+IF(E872="","",LOOKUP(E872,بيانات!$C$3:$C$6,بيانات!$D$3:D$6))</f>
        <v/>
      </c>
      <c r="G872" s="39"/>
      <c r="H872" s="39"/>
      <c r="I872" s="39"/>
      <c r="J872" s="39"/>
      <c r="K872" s="36"/>
      <c r="L872" s="71" t="str">
        <f>IF(AND($D872=الرصيد2!$C$3,$B872&gt;=الرصيد2!$C$4,$B872&lt;=الرصيد2!$C$5),MAX($L$3:$L871)+1,"")</f>
        <v/>
      </c>
    </row>
    <row r="873" spans="2:12" ht="15.75">
      <c r="B873" s="56"/>
      <c r="C873" s="38"/>
      <c r="D873" s="6" t="str">
        <f>+IF(C873="","",LOOKUP(C873,بيانات!$A$3:$A$101,بيانات!$B$3:$B$101))</f>
        <v/>
      </c>
      <c r="E873" s="38"/>
      <c r="F873" s="6" t="str">
        <f>+IF(E873="","",LOOKUP(E873,بيانات!$C$3:$C$6,بيانات!$D$3:D$6))</f>
        <v/>
      </c>
      <c r="G873" s="39"/>
      <c r="H873" s="39"/>
      <c r="I873" s="39"/>
      <c r="J873" s="39"/>
      <c r="K873" s="36"/>
      <c r="L873" s="71" t="str">
        <f>IF(AND($D873=الرصيد2!$C$3,$B873&gt;=الرصيد2!$C$4,$B873&lt;=الرصيد2!$C$5),MAX($L$3:$L872)+1,"")</f>
        <v/>
      </c>
    </row>
    <row r="874" spans="2:12" ht="15.75">
      <c r="B874" s="56"/>
      <c r="C874" s="38"/>
      <c r="D874" s="6" t="str">
        <f>+IF(C874="","",LOOKUP(C874,بيانات!$A$3:$A$101,بيانات!$B$3:$B$101))</f>
        <v/>
      </c>
      <c r="E874" s="38"/>
      <c r="F874" s="6" t="str">
        <f>+IF(E874="","",LOOKUP(E874,بيانات!$C$3:$C$6,بيانات!$D$3:D$6))</f>
        <v/>
      </c>
      <c r="G874" s="39"/>
      <c r="H874" s="39"/>
      <c r="I874" s="39"/>
      <c r="J874" s="39"/>
      <c r="K874" s="36"/>
      <c r="L874" s="71" t="str">
        <f>IF(AND($D874=الرصيد2!$C$3,$B874&gt;=الرصيد2!$C$4,$B874&lt;=الرصيد2!$C$5),MAX($L$3:$L873)+1,"")</f>
        <v/>
      </c>
    </row>
    <row r="875" spans="2:12" ht="15.75">
      <c r="B875" s="56"/>
      <c r="C875" s="38"/>
      <c r="D875" s="6" t="str">
        <f>+IF(C875="","",LOOKUP(C875,بيانات!$A$3:$A$101,بيانات!$B$3:$B$101))</f>
        <v/>
      </c>
      <c r="E875" s="38"/>
      <c r="F875" s="6" t="str">
        <f>+IF(E875="","",LOOKUP(E875,بيانات!$C$3:$C$6,بيانات!$D$3:D$6))</f>
        <v/>
      </c>
      <c r="G875" s="39"/>
      <c r="H875" s="39"/>
      <c r="I875" s="39"/>
      <c r="J875" s="39"/>
      <c r="K875" s="36"/>
      <c r="L875" s="71" t="str">
        <f>IF(AND($D875=الرصيد2!$C$3,$B875&gt;=الرصيد2!$C$4,$B875&lt;=الرصيد2!$C$5),MAX($L$3:$L874)+1,"")</f>
        <v/>
      </c>
    </row>
    <row r="876" spans="2:12" ht="15.75">
      <c r="B876" s="56"/>
      <c r="C876" s="38"/>
      <c r="D876" s="6" t="str">
        <f>+IF(C876="","",LOOKUP(C876,بيانات!$A$3:$A$101,بيانات!$B$3:$B$101))</f>
        <v/>
      </c>
      <c r="E876" s="38"/>
      <c r="F876" s="6" t="str">
        <f>+IF(E876="","",LOOKUP(E876,بيانات!$C$3:$C$6,بيانات!$D$3:D$6))</f>
        <v/>
      </c>
      <c r="G876" s="39"/>
      <c r="H876" s="39"/>
      <c r="I876" s="39"/>
      <c r="J876" s="39"/>
      <c r="K876" s="36"/>
      <c r="L876" s="71" t="str">
        <f>IF(AND($D876=الرصيد2!$C$3,$B876&gt;=الرصيد2!$C$4,$B876&lt;=الرصيد2!$C$5),MAX($L$3:$L875)+1,"")</f>
        <v/>
      </c>
    </row>
    <row r="877" spans="2:12" ht="15.75">
      <c r="B877" s="56"/>
      <c r="C877" s="38"/>
      <c r="D877" s="6" t="str">
        <f>+IF(C877="","",LOOKUP(C877,بيانات!$A$3:$A$101,بيانات!$B$3:$B$101))</f>
        <v/>
      </c>
      <c r="E877" s="38"/>
      <c r="F877" s="6" t="str">
        <f>+IF(E877="","",LOOKUP(E877,بيانات!$C$3:$C$6,بيانات!$D$3:D$6))</f>
        <v/>
      </c>
      <c r="G877" s="39"/>
      <c r="H877" s="39"/>
      <c r="I877" s="39"/>
      <c r="J877" s="39"/>
      <c r="K877" s="36"/>
      <c r="L877" s="71" t="str">
        <f>IF(AND($D877=الرصيد2!$C$3,$B877&gt;=الرصيد2!$C$4,$B877&lt;=الرصيد2!$C$5),MAX($L$3:$L876)+1,"")</f>
        <v/>
      </c>
    </row>
    <row r="878" spans="2:12" ht="15.75">
      <c r="B878" s="56"/>
      <c r="C878" s="38"/>
      <c r="D878" s="6" t="str">
        <f>+IF(C878="","",LOOKUP(C878,بيانات!$A$3:$A$101,بيانات!$B$3:$B$101))</f>
        <v/>
      </c>
      <c r="E878" s="38"/>
      <c r="F878" s="6" t="str">
        <f>+IF(E878="","",LOOKUP(E878,بيانات!$C$3:$C$6,بيانات!$D$3:D$6))</f>
        <v/>
      </c>
      <c r="G878" s="39"/>
      <c r="H878" s="39"/>
      <c r="I878" s="39"/>
      <c r="J878" s="39"/>
      <c r="K878" s="36"/>
      <c r="L878" s="71" t="str">
        <f>IF(AND($D878=الرصيد2!$C$3,$B878&gt;=الرصيد2!$C$4,$B878&lt;=الرصيد2!$C$5),MAX($L$3:$L877)+1,"")</f>
        <v/>
      </c>
    </row>
    <row r="879" spans="2:12" ht="15.75">
      <c r="B879" s="56"/>
      <c r="C879" s="38"/>
      <c r="D879" s="6" t="str">
        <f>+IF(C879="","",LOOKUP(C879,بيانات!$A$3:$A$101,بيانات!$B$3:$B$101))</f>
        <v/>
      </c>
      <c r="E879" s="38"/>
      <c r="F879" s="6" t="str">
        <f>+IF(E879="","",LOOKUP(E879,بيانات!$C$3:$C$6,بيانات!$D$3:D$6))</f>
        <v/>
      </c>
      <c r="G879" s="39"/>
      <c r="H879" s="39"/>
      <c r="I879" s="39"/>
      <c r="J879" s="39"/>
      <c r="K879" s="36"/>
      <c r="L879" s="71" t="str">
        <f>IF(AND($D879=الرصيد2!$C$3,$B879&gt;=الرصيد2!$C$4,$B879&lt;=الرصيد2!$C$5),MAX($L$3:$L878)+1,"")</f>
        <v/>
      </c>
    </row>
    <row r="880" spans="2:12" ht="15.75">
      <c r="B880" s="56"/>
      <c r="C880" s="38"/>
      <c r="D880" s="6" t="str">
        <f>+IF(C880="","",LOOKUP(C880,بيانات!$A$3:$A$101,بيانات!$B$3:$B$101))</f>
        <v/>
      </c>
      <c r="E880" s="38"/>
      <c r="F880" s="6" t="str">
        <f>+IF(E880="","",LOOKUP(E880,بيانات!$C$3:$C$6,بيانات!$D$3:D$6))</f>
        <v/>
      </c>
      <c r="G880" s="39"/>
      <c r="H880" s="39"/>
      <c r="I880" s="39"/>
      <c r="J880" s="39"/>
      <c r="K880" s="36"/>
      <c r="L880" s="71" t="str">
        <f>IF(AND($D880=الرصيد2!$C$3,$B880&gt;=الرصيد2!$C$4,$B880&lt;=الرصيد2!$C$5),MAX($L$3:$L879)+1,"")</f>
        <v/>
      </c>
    </row>
    <row r="881" spans="2:12" ht="15.75">
      <c r="B881" s="56"/>
      <c r="C881" s="38"/>
      <c r="D881" s="6" t="str">
        <f>+IF(C881="","",LOOKUP(C881,بيانات!$A$3:$A$101,بيانات!$B$3:$B$101))</f>
        <v/>
      </c>
      <c r="E881" s="38"/>
      <c r="F881" s="6" t="str">
        <f>+IF(E881="","",LOOKUP(E881,بيانات!$C$3:$C$6,بيانات!$D$3:D$6))</f>
        <v/>
      </c>
      <c r="G881" s="39"/>
      <c r="H881" s="39"/>
      <c r="I881" s="39"/>
      <c r="J881" s="39"/>
      <c r="K881" s="36"/>
      <c r="L881" s="71" t="str">
        <f>IF(AND($D881=الرصيد2!$C$3,$B881&gt;=الرصيد2!$C$4,$B881&lt;=الرصيد2!$C$5),MAX($L$3:$L880)+1,"")</f>
        <v/>
      </c>
    </row>
    <row r="882" spans="2:12" ht="15.75">
      <c r="B882" s="56"/>
      <c r="C882" s="38"/>
      <c r="D882" s="6" t="str">
        <f>+IF(C882="","",LOOKUP(C882,بيانات!$A$3:$A$101,بيانات!$B$3:$B$101))</f>
        <v/>
      </c>
      <c r="E882" s="38"/>
      <c r="F882" s="6" t="str">
        <f>+IF(E882="","",LOOKUP(E882,بيانات!$C$3:$C$6,بيانات!$D$3:D$6))</f>
        <v/>
      </c>
      <c r="G882" s="39"/>
      <c r="H882" s="39"/>
      <c r="I882" s="39"/>
      <c r="J882" s="39"/>
      <c r="K882" s="36"/>
      <c r="L882" s="71" t="str">
        <f>IF(AND($D882=الرصيد2!$C$3,$B882&gt;=الرصيد2!$C$4,$B882&lt;=الرصيد2!$C$5),MAX($L$3:$L881)+1,"")</f>
        <v/>
      </c>
    </row>
    <row r="883" spans="2:12" ht="15.75">
      <c r="B883" s="56"/>
      <c r="C883" s="38"/>
      <c r="D883" s="6" t="str">
        <f>+IF(C883="","",LOOKUP(C883,بيانات!$A$3:$A$101,بيانات!$B$3:$B$101))</f>
        <v/>
      </c>
      <c r="E883" s="38"/>
      <c r="F883" s="6" t="str">
        <f>+IF(E883="","",LOOKUP(E883,بيانات!$C$3:$C$6,بيانات!$D$3:D$6))</f>
        <v/>
      </c>
      <c r="G883" s="39"/>
      <c r="H883" s="39"/>
      <c r="I883" s="39"/>
      <c r="J883" s="39"/>
      <c r="K883" s="36"/>
      <c r="L883" s="71" t="str">
        <f>IF(AND($D883=الرصيد2!$C$3,$B883&gt;=الرصيد2!$C$4,$B883&lt;=الرصيد2!$C$5),MAX($L$3:$L882)+1,"")</f>
        <v/>
      </c>
    </row>
    <row r="884" spans="2:12" ht="15.75">
      <c r="B884" s="56"/>
      <c r="C884" s="38"/>
      <c r="D884" s="6" t="str">
        <f>+IF(C884="","",LOOKUP(C884,بيانات!$A$3:$A$101,بيانات!$B$3:$B$101))</f>
        <v/>
      </c>
      <c r="E884" s="38"/>
      <c r="F884" s="6" t="str">
        <f>+IF(E884="","",LOOKUP(E884,بيانات!$C$3:$C$6,بيانات!$D$3:D$6))</f>
        <v/>
      </c>
      <c r="G884" s="39"/>
      <c r="H884" s="39"/>
      <c r="I884" s="39"/>
      <c r="J884" s="39"/>
      <c r="K884" s="36"/>
      <c r="L884" s="71" t="str">
        <f>IF(AND($D884=الرصيد2!$C$3,$B884&gt;=الرصيد2!$C$4,$B884&lt;=الرصيد2!$C$5),MAX($L$3:$L883)+1,"")</f>
        <v/>
      </c>
    </row>
    <row r="885" spans="2:12" ht="15.75">
      <c r="B885" s="56"/>
      <c r="C885" s="38"/>
      <c r="D885" s="6" t="str">
        <f>+IF(C885="","",LOOKUP(C885,بيانات!$A$3:$A$101,بيانات!$B$3:$B$101))</f>
        <v/>
      </c>
      <c r="E885" s="38"/>
      <c r="F885" s="6" t="str">
        <f>+IF(E885="","",LOOKUP(E885,بيانات!$C$3:$C$6,بيانات!$D$3:D$6))</f>
        <v/>
      </c>
      <c r="G885" s="39"/>
      <c r="H885" s="39"/>
      <c r="I885" s="39"/>
      <c r="J885" s="39"/>
      <c r="K885" s="36"/>
      <c r="L885" s="71" t="str">
        <f>IF(AND($D885=الرصيد2!$C$3,$B885&gt;=الرصيد2!$C$4,$B885&lt;=الرصيد2!$C$5),MAX($L$3:$L884)+1,"")</f>
        <v/>
      </c>
    </row>
    <row r="886" spans="2:12" ht="15.75">
      <c r="B886" s="56"/>
      <c r="C886" s="38"/>
      <c r="D886" s="6" t="str">
        <f>+IF(C886="","",LOOKUP(C886,بيانات!$A$3:$A$101,بيانات!$B$3:$B$101))</f>
        <v/>
      </c>
      <c r="E886" s="38"/>
      <c r="F886" s="6" t="str">
        <f>+IF(E886="","",LOOKUP(E886,بيانات!$C$3:$C$6,بيانات!$D$3:D$6))</f>
        <v/>
      </c>
      <c r="G886" s="39"/>
      <c r="H886" s="39"/>
      <c r="I886" s="39"/>
      <c r="J886" s="39"/>
      <c r="K886" s="36"/>
      <c r="L886" s="71" t="str">
        <f>IF(AND($D886=الرصيد2!$C$3,$B886&gt;=الرصيد2!$C$4,$B886&lt;=الرصيد2!$C$5),MAX($L$3:$L885)+1,"")</f>
        <v/>
      </c>
    </row>
    <row r="887" spans="2:12" ht="15.75">
      <c r="B887" s="56"/>
      <c r="C887" s="38"/>
      <c r="D887" s="6" t="str">
        <f>+IF(C887="","",LOOKUP(C887,بيانات!$A$3:$A$101,بيانات!$B$3:$B$101))</f>
        <v/>
      </c>
      <c r="E887" s="38"/>
      <c r="F887" s="6" t="str">
        <f>+IF(E887="","",LOOKUP(E887,بيانات!$C$3:$C$6,بيانات!$D$3:D$6))</f>
        <v/>
      </c>
      <c r="G887" s="39"/>
      <c r="H887" s="39"/>
      <c r="I887" s="39"/>
      <c r="J887" s="39"/>
      <c r="K887" s="36"/>
      <c r="L887" s="71" t="str">
        <f>IF(AND($D887=الرصيد2!$C$3,$B887&gt;=الرصيد2!$C$4,$B887&lt;=الرصيد2!$C$5),MAX($L$3:$L886)+1,"")</f>
        <v/>
      </c>
    </row>
    <row r="888" spans="2:12" ht="15.75">
      <c r="B888" s="56"/>
      <c r="C888" s="38"/>
      <c r="D888" s="6" t="str">
        <f>+IF(C888="","",LOOKUP(C888,بيانات!$A$3:$A$101,بيانات!$B$3:$B$101))</f>
        <v/>
      </c>
      <c r="E888" s="38"/>
      <c r="F888" s="6" t="str">
        <f>+IF(E888="","",LOOKUP(E888,بيانات!$C$3:$C$6,بيانات!$D$3:D$6))</f>
        <v/>
      </c>
      <c r="G888" s="39"/>
      <c r="H888" s="39"/>
      <c r="I888" s="39"/>
      <c r="J888" s="39"/>
      <c r="K888" s="36"/>
      <c r="L888" s="71" t="str">
        <f>IF(AND($D888=الرصيد2!$C$3,$B888&gt;=الرصيد2!$C$4,$B888&lt;=الرصيد2!$C$5),MAX($L$3:$L887)+1,"")</f>
        <v/>
      </c>
    </row>
    <row r="889" spans="2:12" ht="15.75">
      <c r="B889" s="56"/>
      <c r="C889" s="38"/>
      <c r="D889" s="6" t="str">
        <f>+IF(C889="","",LOOKUP(C889,بيانات!$A$3:$A$101,بيانات!$B$3:$B$101))</f>
        <v/>
      </c>
      <c r="E889" s="38"/>
      <c r="F889" s="6" t="str">
        <f>+IF(E889="","",LOOKUP(E889,بيانات!$C$3:$C$6,بيانات!$D$3:D$6))</f>
        <v/>
      </c>
      <c r="G889" s="39"/>
      <c r="H889" s="39"/>
      <c r="I889" s="39"/>
      <c r="J889" s="39"/>
      <c r="K889" s="36"/>
      <c r="L889" s="71" t="str">
        <f>IF(AND($D889=الرصيد2!$C$3,$B889&gt;=الرصيد2!$C$4,$B889&lt;=الرصيد2!$C$5),MAX($L$3:$L888)+1,"")</f>
        <v/>
      </c>
    </row>
    <row r="890" spans="2:12" ht="15.75">
      <c r="B890" s="56"/>
      <c r="C890" s="38"/>
      <c r="D890" s="6" t="str">
        <f>+IF(C890="","",LOOKUP(C890,بيانات!$A$3:$A$101,بيانات!$B$3:$B$101))</f>
        <v/>
      </c>
      <c r="E890" s="38"/>
      <c r="F890" s="6" t="str">
        <f>+IF(E890="","",LOOKUP(E890,بيانات!$C$3:$C$6,بيانات!$D$3:D$6))</f>
        <v/>
      </c>
      <c r="G890" s="39"/>
      <c r="H890" s="39"/>
      <c r="I890" s="39"/>
      <c r="J890" s="39"/>
      <c r="K890" s="36"/>
      <c r="L890" s="71" t="str">
        <f>IF(AND($D890=الرصيد2!$C$3,$B890&gt;=الرصيد2!$C$4,$B890&lt;=الرصيد2!$C$5),MAX($L$3:$L889)+1,"")</f>
        <v/>
      </c>
    </row>
    <row r="891" spans="2:12" ht="15.75">
      <c r="B891" s="56"/>
      <c r="C891" s="38"/>
      <c r="D891" s="6" t="str">
        <f>+IF(C891="","",LOOKUP(C891,بيانات!$A$3:$A$101,بيانات!$B$3:$B$101))</f>
        <v/>
      </c>
      <c r="E891" s="38"/>
      <c r="F891" s="6" t="str">
        <f>+IF(E891="","",LOOKUP(E891,بيانات!$C$3:$C$6,بيانات!$D$3:D$6))</f>
        <v/>
      </c>
      <c r="G891" s="39"/>
      <c r="H891" s="39"/>
      <c r="I891" s="39"/>
      <c r="J891" s="39"/>
      <c r="K891" s="36"/>
      <c r="L891" s="71" t="str">
        <f>IF(AND($D891=الرصيد2!$C$3,$B891&gt;=الرصيد2!$C$4,$B891&lt;=الرصيد2!$C$5),MAX($L$3:$L890)+1,"")</f>
        <v/>
      </c>
    </row>
    <row r="892" spans="2:12" ht="15.75">
      <c r="B892" s="56"/>
      <c r="C892" s="38"/>
      <c r="D892" s="6" t="str">
        <f>+IF(C892="","",LOOKUP(C892,بيانات!$A$3:$A$101,بيانات!$B$3:$B$101))</f>
        <v/>
      </c>
      <c r="E892" s="38"/>
      <c r="F892" s="6" t="str">
        <f>+IF(E892="","",LOOKUP(E892,بيانات!$C$3:$C$6,بيانات!$D$3:D$6))</f>
        <v/>
      </c>
      <c r="G892" s="39"/>
      <c r="H892" s="39"/>
      <c r="I892" s="39"/>
      <c r="J892" s="39"/>
      <c r="K892" s="36"/>
      <c r="L892" s="71" t="str">
        <f>IF(AND($D892=الرصيد2!$C$3,$B892&gt;=الرصيد2!$C$4,$B892&lt;=الرصيد2!$C$5),MAX($L$3:$L891)+1,"")</f>
        <v/>
      </c>
    </row>
    <row r="893" spans="2:12" ht="15.75">
      <c r="B893" s="56"/>
      <c r="C893" s="38"/>
      <c r="D893" s="6" t="str">
        <f>+IF(C893="","",LOOKUP(C893,بيانات!$A$3:$A$101,بيانات!$B$3:$B$101))</f>
        <v/>
      </c>
      <c r="E893" s="38"/>
      <c r="F893" s="6" t="str">
        <f>+IF(E893="","",LOOKUP(E893,بيانات!$C$3:$C$6,بيانات!$D$3:D$6))</f>
        <v/>
      </c>
      <c r="G893" s="39"/>
      <c r="H893" s="39"/>
      <c r="I893" s="39"/>
      <c r="J893" s="39"/>
      <c r="K893" s="36"/>
      <c r="L893" s="71" t="str">
        <f>IF(AND($D893=الرصيد2!$C$3,$B893&gt;=الرصيد2!$C$4,$B893&lt;=الرصيد2!$C$5),MAX($L$3:$L892)+1,"")</f>
        <v/>
      </c>
    </row>
    <row r="894" spans="2:12" ht="15.75">
      <c r="B894" s="56"/>
      <c r="C894" s="38"/>
      <c r="D894" s="6" t="str">
        <f>+IF(C894="","",LOOKUP(C894,بيانات!$A$3:$A$101,بيانات!$B$3:$B$101))</f>
        <v/>
      </c>
      <c r="E894" s="38"/>
      <c r="F894" s="6" t="str">
        <f>+IF(E894="","",LOOKUP(E894,بيانات!$C$3:$C$6,بيانات!$D$3:D$6))</f>
        <v/>
      </c>
      <c r="G894" s="39"/>
      <c r="H894" s="39"/>
      <c r="I894" s="39"/>
      <c r="J894" s="39"/>
      <c r="K894" s="36"/>
      <c r="L894" s="71" t="str">
        <f>IF(AND($D894=الرصيد2!$C$3,$B894&gt;=الرصيد2!$C$4,$B894&lt;=الرصيد2!$C$5),MAX($L$3:$L893)+1,"")</f>
        <v/>
      </c>
    </row>
    <row r="895" spans="2:12" ht="15.75">
      <c r="B895" s="56"/>
      <c r="C895" s="38"/>
      <c r="D895" s="6" t="str">
        <f>+IF(C895="","",LOOKUP(C895,بيانات!$A$3:$A$101,بيانات!$B$3:$B$101))</f>
        <v/>
      </c>
      <c r="E895" s="38"/>
      <c r="F895" s="6" t="str">
        <f>+IF(E895="","",LOOKUP(E895,بيانات!$C$3:$C$6,بيانات!$D$3:D$6))</f>
        <v/>
      </c>
      <c r="G895" s="39"/>
      <c r="H895" s="39"/>
      <c r="I895" s="39"/>
      <c r="J895" s="39"/>
      <c r="K895" s="36"/>
      <c r="L895" s="71" t="str">
        <f>IF(AND($D895=الرصيد2!$C$3,$B895&gt;=الرصيد2!$C$4,$B895&lt;=الرصيد2!$C$5),MAX($L$3:$L894)+1,"")</f>
        <v/>
      </c>
    </row>
    <row r="896" spans="2:12" ht="15.75">
      <c r="B896" s="56"/>
      <c r="C896" s="38"/>
      <c r="D896" s="6" t="str">
        <f>+IF(C896="","",LOOKUP(C896,بيانات!$A$3:$A$101,بيانات!$B$3:$B$101))</f>
        <v/>
      </c>
      <c r="E896" s="38"/>
      <c r="F896" s="6" t="str">
        <f>+IF(E896="","",LOOKUP(E896,بيانات!$C$3:$C$6,بيانات!$D$3:D$6))</f>
        <v/>
      </c>
      <c r="G896" s="39"/>
      <c r="H896" s="39"/>
      <c r="I896" s="39"/>
      <c r="J896" s="39"/>
      <c r="K896" s="36"/>
      <c r="L896" s="71" t="str">
        <f>IF(AND($D896=الرصيد2!$C$3,$B896&gt;=الرصيد2!$C$4,$B896&lt;=الرصيد2!$C$5),MAX($L$3:$L895)+1,"")</f>
        <v/>
      </c>
    </row>
    <row r="897" spans="2:12" ht="15.75">
      <c r="B897" s="56"/>
      <c r="C897" s="38"/>
      <c r="D897" s="6" t="str">
        <f>+IF(C897="","",LOOKUP(C897,بيانات!$A$3:$A$101,بيانات!$B$3:$B$101))</f>
        <v/>
      </c>
      <c r="E897" s="38"/>
      <c r="F897" s="6" t="str">
        <f>+IF(E897="","",LOOKUP(E897,بيانات!$C$3:$C$6,بيانات!$D$3:D$6))</f>
        <v/>
      </c>
      <c r="G897" s="39"/>
      <c r="H897" s="39"/>
      <c r="I897" s="39"/>
      <c r="J897" s="39"/>
      <c r="K897" s="36"/>
      <c r="L897" s="71" t="str">
        <f>IF(AND($D897=الرصيد2!$C$3,$B897&gt;=الرصيد2!$C$4,$B897&lt;=الرصيد2!$C$5),MAX($L$3:$L896)+1,"")</f>
        <v/>
      </c>
    </row>
    <row r="898" spans="2:12" ht="15.75">
      <c r="B898" s="56"/>
      <c r="C898" s="38"/>
      <c r="D898" s="6" t="str">
        <f>+IF(C898="","",LOOKUP(C898,بيانات!$A$3:$A$101,بيانات!$B$3:$B$101))</f>
        <v/>
      </c>
      <c r="E898" s="38"/>
      <c r="F898" s="6" t="str">
        <f>+IF(E898="","",LOOKUP(E898,بيانات!$C$3:$C$6,بيانات!$D$3:D$6))</f>
        <v/>
      </c>
      <c r="G898" s="39"/>
      <c r="H898" s="39"/>
      <c r="I898" s="39"/>
      <c r="J898" s="39"/>
      <c r="K898" s="36"/>
      <c r="L898" s="71" t="str">
        <f>IF(AND($D898=الرصيد2!$C$3,$B898&gt;=الرصيد2!$C$4,$B898&lt;=الرصيد2!$C$5),MAX($L$3:$L897)+1,"")</f>
        <v/>
      </c>
    </row>
    <row r="899" spans="2:12" ht="15.75">
      <c r="B899" s="56"/>
      <c r="C899" s="38"/>
      <c r="D899" s="6" t="str">
        <f>+IF(C899="","",LOOKUP(C899,بيانات!$A$3:$A$101,بيانات!$B$3:$B$101))</f>
        <v/>
      </c>
      <c r="E899" s="38"/>
      <c r="F899" s="6" t="str">
        <f>+IF(E899="","",LOOKUP(E899,بيانات!$C$3:$C$6,بيانات!$D$3:D$6))</f>
        <v/>
      </c>
      <c r="G899" s="39"/>
      <c r="H899" s="39"/>
      <c r="I899" s="39"/>
      <c r="J899" s="39"/>
      <c r="K899" s="36"/>
      <c r="L899" s="71" t="str">
        <f>IF(AND($D899=الرصيد2!$C$3,$B899&gt;=الرصيد2!$C$4,$B899&lt;=الرصيد2!$C$5),MAX($L$3:$L898)+1,"")</f>
        <v/>
      </c>
    </row>
    <row r="900" spans="2:12" ht="15.75">
      <c r="B900" s="56"/>
      <c r="C900" s="38"/>
      <c r="D900" s="6" t="str">
        <f>+IF(C900="","",LOOKUP(C900,بيانات!$A$3:$A$101,بيانات!$B$3:$B$101))</f>
        <v/>
      </c>
      <c r="E900" s="38"/>
      <c r="F900" s="6" t="str">
        <f>+IF(E900="","",LOOKUP(E900,بيانات!$C$3:$C$6,بيانات!$D$3:D$6))</f>
        <v/>
      </c>
      <c r="G900" s="39"/>
      <c r="H900" s="39"/>
      <c r="I900" s="39"/>
      <c r="J900" s="39"/>
      <c r="K900" s="36"/>
      <c r="L900" s="71" t="str">
        <f>IF(AND($D900=الرصيد2!$C$3,$B900&gt;=الرصيد2!$C$4,$B900&lt;=الرصيد2!$C$5),MAX($L$3:$L899)+1,"")</f>
        <v/>
      </c>
    </row>
    <row r="901" spans="2:12" ht="15.75">
      <c r="B901" s="56"/>
      <c r="C901" s="38"/>
      <c r="D901" s="6" t="str">
        <f>+IF(C901="","",LOOKUP(C901,بيانات!$A$3:$A$101,بيانات!$B$3:$B$101))</f>
        <v/>
      </c>
      <c r="E901" s="38"/>
      <c r="F901" s="6" t="str">
        <f>+IF(E901="","",LOOKUP(E901,بيانات!$C$3:$C$6,بيانات!$D$3:D$6))</f>
        <v/>
      </c>
      <c r="G901" s="39"/>
      <c r="H901" s="39"/>
      <c r="I901" s="39"/>
      <c r="J901" s="39"/>
      <c r="K901" s="36"/>
      <c r="L901" s="71" t="str">
        <f>IF(AND($D901=الرصيد2!$C$3,$B901&gt;=الرصيد2!$C$4,$B901&lt;=الرصيد2!$C$5),MAX($L$3:$L900)+1,"")</f>
        <v/>
      </c>
    </row>
    <row r="902" spans="2:12" ht="15.75">
      <c r="B902" s="56"/>
      <c r="C902" s="38"/>
      <c r="D902" s="6" t="str">
        <f>+IF(C902="","",LOOKUP(C902,بيانات!$A$3:$A$101,بيانات!$B$3:$B$101))</f>
        <v/>
      </c>
      <c r="E902" s="38"/>
      <c r="F902" s="6" t="str">
        <f>+IF(E902="","",LOOKUP(E902,بيانات!$C$3:$C$6,بيانات!$D$3:D$6))</f>
        <v/>
      </c>
      <c r="G902" s="39"/>
      <c r="H902" s="39"/>
      <c r="I902" s="39"/>
      <c r="J902" s="39"/>
      <c r="K902" s="36"/>
      <c r="L902" s="71" t="str">
        <f>IF(AND($D902=الرصيد2!$C$3,$B902&gt;=الرصيد2!$C$4,$B902&lt;=الرصيد2!$C$5),MAX($L$3:$L901)+1,"")</f>
        <v/>
      </c>
    </row>
    <row r="903" spans="2:12" ht="15.75">
      <c r="B903" s="56"/>
      <c r="C903" s="38"/>
      <c r="D903" s="6" t="str">
        <f>+IF(C903="","",LOOKUP(C903,بيانات!$A$3:$A$101,بيانات!$B$3:$B$101))</f>
        <v/>
      </c>
      <c r="E903" s="38"/>
      <c r="F903" s="6" t="str">
        <f>+IF(E903="","",LOOKUP(E903,بيانات!$C$3:$C$6,بيانات!$D$3:D$6))</f>
        <v/>
      </c>
      <c r="G903" s="39"/>
      <c r="H903" s="39"/>
      <c r="I903" s="39"/>
      <c r="J903" s="39"/>
      <c r="K903" s="36"/>
      <c r="L903" s="71" t="str">
        <f>IF(AND($D903=الرصيد2!$C$3,$B903&gt;=الرصيد2!$C$4,$B903&lt;=الرصيد2!$C$5),MAX($L$3:$L902)+1,"")</f>
        <v/>
      </c>
    </row>
    <row r="904" spans="2:12" ht="15.75">
      <c r="B904" s="56"/>
      <c r="C904" s="38"/>
      <c r="D904" s="6" t="str">
        <f>+IF(C904="","",LOOKUP(C904,بيانات!$A$3:$A$101,بيانات!$B$3:$B$101))</f>
        <v/>
      </c>
      <c r="E904" s="38"/>
      <c r="F904" s="6" t="str">
        <f>+IF(E904="","",LOOKUP(E904,بيانات!$C$3:$C$6,بيانات!$D$3:D$6))</f>
        <v/>
      </c>
      <c r="G904" s="39"/>
      <c r="H904" s="39"/>
      <c r="I904" s="39"/>
      <c r="J904" s="39"/>
      <c r="K904" s="36"/>
      <c r="L904" s="71" t="str">
        <f>IF(AND($D904=الرصيد2!$C$3,$B904&gt;=الرصيد2!$C$4,$B904&lt;=الرصيد2!$C$5),MAX($L$3:$L903)+1,"")</f>
        <v/>
      </c>
    </row>
    <row r="905" spans="2:12" ht="15.75">
      <c r="B905" s="56"/>
      <c r="C905" s="38"/>
      <c r="D905" s="6" t="str">
        <f>+IF(C905="","",LOOKUP(C905,بيانات!$A$3:$A$101,بيانات!$B$3:$B$101))</f>
        <v/>
      </c>
      <c r="E905" s="38"/>
      <c r="F905" s="6" t="str">
        <f>+IF(E905="","",LOOKUP(E905,بيانات!$C$3:$C$6,بيانات!$D$3:D$6))</f>
        <v/>
      </c>
      <c r="G905" s="39"/>
      <c r="H905" s="39"/>
      <c r="I905" s="39"/>
      <c r="J905" s="39"/>
      <c r="K905" s="36"/>
      <c r="L905" s="71" t="str">
        <f>IF(AND($D905=الرصيد2!$C$3,$B905&gt;=الرصيد2!$C$4,$B905&lt;=الرصيد2!$C$5),MAX($L$3:$L904)+1,"")</f>
        <v/>
      </c>
    </row>
    <row r="906" spans="2:12" ht="15.75">
      <c r="B906" s="56"/>
      <c r="C906" s="38"/>
      <c r="D906" s="6" t="str">
        <f>+IF(C906="","",LOOKUP(C906,بيانات!$A$3:$A$101,بيانات!$B$3:$B$101))</f>
        <v/>
      </c>
      <c r="E906" s="38"/>
      <c r="F906" s="6" t="str">
        <f>+IF(E906="","",LOOKUP(E906,بيانات!$C$3:$C$6,بيانات!$D$3:D$6))</f>
        <v/>
      </c>
      <c r="G906" s="39"/>
      <c r="H906" s="39"/>
      <c r="I906" s="39"/>
      <c r="J906" s="39"/>
      <c r="K906" s="36"/>
      <c r="L906" s="71" t="str">
        <f>IF(AND($D906=الرصيد2!$C$3,$B906&gt;=الرصيد2!$C$4,$B906&lt;=الرصيد2!$C$5),MAX($L$3:$L905)+1,"")</f>
        <v/>
      </c>
    </row>
    <row r="907" spans="2:12" ht="15.75">
      <c r="B907" s="56"/>
      <c r="C907" s="38"/>
      <c r="D907" s="6" t="str">
        <f>+IF(C907="","",LOOKUP(C907,بيانات!$A$3:$A$101,بيانات!$B$3:$B$101))</f>
        <v/>
      </c>
      <c r="E907" s="38"/>
      <c r="F907" s="6" t="str">
        <f>+IF(E907="","",LOOKUP(E907,بيانات!$C$3:$C$6,بيانات!$D$3:D$6))</f>
        <v/>
      </c>
      <c r="G907" s="39"/>
      <c r="H907" s="39"/>
      <c r="I907" s="39"/>
      <c r="J907" s="39"/>
      <c r="K907" s="36"/>
      <c r="L907" s="71" t="str">
        <f>IF(AND($D907=الرصيد2!$C$3,$B907&gt;=الرصيد2!$C$4,$B907&lt;=الرصيد2!$C$5),MAX($L$3:$L906)+1,"")</f>
        <v/>
      </c>
    </row>
    <row r="908" spans="2:12" ht="15.75">
      <c r="B908" s="56"/>
      <c r="C908" s="38"/>
      <c r="D908" s="6" t="str">
        <f>+IF(C908="","",LOOKUP(C908,بيانات!$A$3:$A$101,بيانات!$B$3:$B$101))</f>
        <v/>
      </c>
      <c r="E908" s="38"/>
      <c r="F908" s="6" t="str">
        <f>+IF(E908="","",LOOKUP(E908,بيانات!$C$3:$C$6,بيانات!$D$3:D$6))</f>
        <v/>
      </c>
      <c r="G908" s="39"/>
      <c r="H908" s="39"/>
      <c r="I908" s="39"/>
      <c r="J908" s="39"/>
      <c r="K908" s="36"/>
      <c r="L908" s="71" t="str">
        <f>IF(AND($D908=الرصيد2!$C$3,$B908&gt;=الرصيد2!$C$4,$B908&lt;=الرصيد2!$C$5),MAX($L$3:$L907)+1,"")</f>
        <v/>
      </c>
    </row>
    <row r="909" spans="2:12" ht="15.75">
      <c r="B909" s="56"/>
      <c r="C909" s="38"/>
      <c r="D909" s="6" t="str">
        <f>+IF(C909="","",LOOKUP(C909,بيانات!$A$3:$A$101,بيانات!$B$3:$B$101))</f>
        <v/>
      </c>
      <c r="E909" s="38"/>
      <c r="F909" s="6" t="str">
        <f>+IF(E909="","",LOOKUP(E909,بيانات!$C$3:$C$6,بيانات!$D$3:D$6))</f>
        <v/>
      </c>
      <c r="G909" s="39"/>
      <c r="H909" s="39"/>
      <c r="I909" s="39"/>
      <c r="J909" s="39"/>
      <c r="K909" s="36"/>
      <c r="L909" s="71" t="str">
        <f>IF(AND($D909=الرصيد2!$C$3,$B909&gt;=الرصيد2!$C$4,$B909&lt;=الرصيد2!$C$5),MAX($L$3:$L908)+1,"")</f>
        <v/>
      </c>
    </row>
    <row r="910" spans="2:12" ht="15.75">
      <c r="B910" s="56"/>
      <c r="C910" s="38"/>
      <c r="D910" s="6" t="str">
        <f>+IF(C910="","",LOOKUP(C910,بيانات!$A$3:$A$101,بيانات!$B$3:$B$101))</f>
        <v/>
      </c>
      <c r="E910" s="38"/>
      <c r="F910" s="6" t="str">
        <f>+IF(E910="","",LOOKUP(E910,بيانات!$C$3:$C$6,بيانات!$D$3:D$6))</f>
        <v/>
      </c>
      <c r="G910" s="39"/>
      <c r="H910" s="39"/>
      <c r="I910" s="39"/>
      <c r="J910" s="39"/>
      <c r="K910" s="36"/>
      <c r="L910" s="71" t="str">
        <f>IF(AND($D910=الرصيد2!$C$3,$B910&gt;=الرصيد2!$C$4,$B910&lt;=الرصيد2!$C$5),MAX($L$3:$L909)+1,"")</f>
        <v/>
      </c>
    </row>
    <row r="911" spans="2:12" ht="15.75">
      <c r="B911" s="56"/>
      <c r="C911" s="38"/>
      <c r="D911" s="6" t="str">
        <f>+IF(C911="","",LOOKUP(C911,بيانات!$A$3:$A$101,بيانات!$B$3:$B$101))</f>
        <v/>
      </c>
      <c r="E911" s="38"/>
      <c r="F911" s="6" t="str">
        <f>+IF(E911="","",LOOKUP(E911,بيانات!$C$3:$C$6,بيانات!$D$3:D$6))</f>
        <v/>
      </c>
      <c r="G911" s="39"/>
      <c r="H911" s="39"/>
      <c r="I911" s="39"/>
      <c r="J911" s="39"/>
      <c r="K911" s="36"/>
      <c r="L911" s="71" t="str">
        <f>IF(AND($D911=الرصيد2!$C$3,$B911&gt;=الرصيد2!$C$4,$B911&lt;=الرصيد2!$C$5),MAX($L$3:$L910)+1,"")</f>
        <v/>
      </c>
    </row>
    <row r="912" spans="2:12" ht="15.75">
      <c r="B912" s="56"/>
      <c r="C912" s="38"/>
      <c r="D912" s="6" t="str">
        <f>+IF(C912="","",LOOKUP(C912,بيانات!$A$3:$A$101,بيانات!$B$3:$B$101))</f>
        <v/>
      </c>
      <c r="E912" s="38"/>
      <c r="F912" s="6" t="str">
        <f>+IF(E912="","",LOOKUP(E912,بيانات!$C$3:$C$6,بيانات!$D$3:D$6))</f>
        <v/>
      </c>
      <c r="G912" s="39"/>
      <c r="H912" s="39"/>
      <c r="I912" s="39"/>
      <c r="J912" s="39"/>
      <c r="K912" s="36"/>
      <c r="L912" s="71" t="str">
        <f>IF(AND($D912=الرصيد2!$C$3,$B912&gt;=الرصيد2!$C$4,$B912&lt;=الرصيد2!$C$5),MAX($L$3:$L911)+1,"")</f>
        <v/>
      </c>
    </row>
    <row r="913" spans="2:12" ht="15.75">
      <c r="B913" s="56"/>
      <c r="C913" s="38"/>
      <c r="D913" s="6" t="str">
        <f>+IF(C913="","",LOOKUP(C913,بيانات!$A$3:$A$101,بيانات!$B$3:$B$101))</f>
        <v/>
      </c>
      <c r="E913" s="38"/>
      <c r="F913" s="6" t="str">
        <f>+IF(E913="","",LOOKUP(E913,بيانات!$C$3:$C$6,بيانات!$D$3:D$6))</f>
        <v/>
      </c>
      <c r="G913" s="39"/>
      <c r="H913" s="39"/>
      <c r="I913" s="39"/>
      <c r="J913" s="39"/>
      <c r="K913" s="36"/>
      <c r="L913" s="71" t="str">
        <f>IF(AND($D913=الرصيد2!$C$3,$B913&gt;=الرصيد2!$C$4,$B913&lt;=الرصيد2!$C$5),MAX($L$3:$L912)+1,"")</f>
        <v/>
      </c>
    </row>
    <row r="914" spans="2:12" ht="15.75">
      <c r="B914" s="56"/>
      <c r="C914" s="38"/>
      <c r="D914" s="6" t="str">
        <f>+IF(C914="","",LOOKUP(C914,بيانات!$A$3:$A$101,بيانات!$B$3:$B$101))</f>
        <v/>
      </c>
      <c r="E914" s="38"/>
      <c r="F914" s="6" t="str">
        <f>+IF(E914="","",LOOKUP(E914,بيانات!$C$3:$C$6,بيانات!$D$3:D$6))</f>
        <v/>
      </c>
      <c r="G914" s="39"/>
      <c r="H914" s="39"/>
      <c r="I914" s="39"/>
      <c r="J914" s="39"/>
      <c r="K914" s="36"/>
      <c r="L914" s="71" t="str">
        <f>IF(AND($D914=الرصيد2!$C$3,$B914&gt;=الرصيد2!$C$4,$B914&lt;=الرصيد2!$C$5),MAX($L$3:$L913)+1,"")</f>
        <v/>
      </c>
    </row>
    <row r="915" spans="2:12" ht="15.75">
      <c r="B915" s="56"/>
      <c r="C915" s="38"/>
      <c r="D915" s="6" t="str">
        <f>+IF(C915="","",LOOKUP(C915,بيانات!$A$3:$A$101,بيانات!$B$3:$B$101))</f>
        <v/>
      </c>
      <c r="E915" s="38"/>
      <c r="F915" s="6" t="str">
        <f>+IF(E915="","",LOOKUP(E915,بيانات!$C$3:$C$6,بيانات!$D$3:D$6))</f>
        <v/>
      </c>
      <c r="G915" s="39"/>
      <c r="H915" s="39"/>
      <c r="I915" s="39"/>
      <c r="J915" s="39"/>
      <c r="K915" s="36"/>
      <c r="L915" s="71" t="str">
        <f>IF(AND($D915=الرصيد2!$C$3,$B915&gt;=الرصيد2!$C$4,$B915&lt;=الرصيد2!$C$5),MAX($L$3:$L914)+1,"")</f>
        <v/>
      </c>
    </row>
    <row r="916" spans="2:12" ht="15.75">
      <c r="B916" s="56"/>
      <c r="C916" s="38"/>
      <c r="D916" s="6" t="str">
        <f>+IF(C916="","",LOOKUP(C916,بيانات!$A$3:$A$101,بيانات!$B$3:$B$101))</f>
        <v/>
      </c>
      <c r="E916" s="38"/>
      <c r="F916" s="6" t="str">
        <f>+IF(E916="","",LOOKUP(E916,بيانات!$C$3:$C$6,بيانات!$D$3:D$6))</f>
        <v/>
      </c>
      <c r="G916" s="39"/>
      <c r="H916" s="39"/>
      <c r="I916" s="39"/>
      <c r="J916" s="39"/>
      <c r="K916" s="36"/>
      <c r="L916" s="71" t="str">
        <f>IF(AND($D916=الرصيد2!$C$3,$B916&gt;=الرصيد2!$C$4,$B916&lt;=الرصيد2!$C$5),MAX($L$3:$L915)+1,"")</f>
        <v/>
      </c>
    </row>
    <row r="917" spans="2:12" ht="15.75">
      <c r="B917" s="56"/>
      <c r="C917" s="38"/>
      <c r="D917" s="6" t="str">
        <f>+IF(C917="","",LOOKUP(C917,بيانات!$A$3:$A$101,بيانات!$B$3:$B$101))</f>
        <v/>
      </c>
      <c r="E917" s="38"/>
      <c r="F917" s="6" t="str">
        <f>+IF(E917="","",LOOKUP(E917,بيانات!$C$3:$C$6,بيانات!$D$3:D$6))</f>
        <v/>
      </c>
      <c r="G917" s="39"/>
      <c r="H917" s="39"/>
      <c r="I917" s="39"/>
      <c r="J917" s="39"/>
      <c r="K917" s="36"/>
      <c r="L917" s="71" t="str">
        <f>IF(AND($D917=الرصيد2!$C$3,$B917&gt;=الرصيد2!$C$4,$B917&lt;=الرصيد2!$C$5),MAX($L$3:$L916)+1,"")</f>
        <v/>
      </c>
    </row>
    <row r="918" spans="2:12" ht="15.75">
      <c r="B918" s="56"/>
      <c r="C918" s="38"/>
      <c r="D918" s="6" t="str">
        <f>+IF(C918="","",LOOKUP(C918,بيانات!$A$3:$A$101,بيانات!$B$3:$B$101))</f>
        <v/>
      </c>
      <c r="E918" s="38"/>
      <c r="F918" s="6" t="str">
        <f>+IF(E918="","",LOOKUP(E918,بيانات!$C$3:$C$6,بيانات!$D$3:D$6))</f>
        <v/>
      </c>
      <c r="G918" s="39"/>
      <c r="H918" s="39"/>
      <c r="I918" s="39"/>
      <c r="J918" s="39"/>
      <c r="K918" s="36"/>
      <c r="L918" s="71" t="str">
        <f>IF(AND($D918=الرصيد2!$C$3,$B918&gt;=الرصيد2!$C$4,$B918&lt;=الرصيد2!$C$5),MAX($L$3:$L917)+1,"")</f>
        <v/>
      </c>
    </row>
    <row r="919" spans="2:12" ht="15.75">
      <c r="B919" s="56"/>
      <c r="C919" s="38"/>
      <c r="D919" s="6" t="str">
        <f>+IF(C919="","",LOOKUP(C919,بيانات!$A$3:$A$101,بيانات!$B$3:$B$101))</f>
        <v/>
      </c>
      <c r="E919" s="38"/>
      <c r="F919" s="6" t="str">
        <f>+IF(E919="","",LOOKUP(E919,بيانات!$C$3:$C$6,بيانات!$D$3:D$6))</f>
        <v/>
      </c>
      <c r="G919" s="39"/>
      <c r="H919" s="39"/>
      <c r="I919" s="39"/>
      <c r="J919" s="39"/>
      <c r="K919" s="36"/>
      <c r="L919" s="71" t="str">
        <f>IF(AND($D919=الرصيد2!$C$3,$B919&gt;=الرصيد2!$C$4,$B919&lt;=الرصيد2!$C$5),MAX($L$3:$L918)+1,"")</f>
        <v/>
      </c>
    </row>
    <row r="920" spans="2:12" ht="15.75">
      <c r="B920" s="56"/>
      <c r="C920" s="38"/>
      <c r="D920" s="6" t="str">
        <f>+IF(C920="","",LOOKUP(C920,بيانات!$A$3:$A$101,بيانات!$B$3:$B$101))</f>
        <v/>
      </c>
      <c r="E920" s="38"/>
      <c r="F920" s="6" t="str">
        <f>+IF(E920="","",LOOKUP(E920,بيانات!$C$3:$C$6,بيانات!$D$3:D$6))</f>
        <v/>
      </c>
      <c r="G920" s="39"/>
      <c r="H920" s="39"/>
      <c r="I920" s="39"/>
      <c r="J920" s="39"/>
      <c r="K920" s="36"/>
      <c r="L920" s="71" t="str">
        <f>IF(AND($D920=الرصيد2!$C$3,$B920&gt;=الرصيد2!$C$4,$B920&lt;=الرصيد2!$C$5),MAX($L$3:$L919)+1,"")</f>
        <v/>
      </c>
    </row>
    <row r="921" spans="2:12" ht="15.75">
      <c r="B921" s="56"/>
      <c r="C921" s="38"/>
      <c r="D921" s="6" t="str">
        <f>+IF(C921="","",LOOKUP(C921,بيانات!$A$3:$A$101,بيانات!$B$3:$B$101))</f>
        <v/>
      </c>
      <c r="E921" s="38"/>
      <c r="F921" s="6" t="str">
        <f>+IF(E921="","",LOOKUP(E921,بيانات!$C$3:$C$6,بيانات!$D$3:D$6))</f>
        <v/>
      </c>
      <c r="G921" s="39"/>
      <c r="H921" s="39"/>
      <c r="I921" s="39"/>
      <c r="J921" s="39"/>
      <c r="K921" s="36"/>
      <c r="L921" s="71" t="str">
        <f>IF(AND($D921=الرصيد2!$C$3,$B921&gt;=الرصيد2!$C$4,$B921&lt;=الرصيد2!$C$5),MAX($L$3:$L920)+1,"")</f>
        <v/>
      </c>
    </row>
    <row r="922" spans="2:12" ht="15.75">
      <c r="B922" s="56"/>
      <c r="C922" s="38"/>
      <c r="D922" s="6" t="str">
        <f>+IF(C922="","",LOOKUP(C922,بيانات!$A$3:$A$101,بيانات!$B$3:$B$101))</f>
        <v/>
      </c>
      <c r="E922" s="38"/>
      <c r="F922" s="6" t="str">
        <f>+IF(E922="","",LOOKUP(E922,بيانات!$C$3:$C$6,بيانات!$D$3:D$6))</f>
        <v/>
      </c>
      <c r="G922" s="39"/>
      <c r="H922" s="39"/>
      <c r="I922" s="39"/>
      <c r="J922" s="39"/>
      <c r="K922" s="36"/>
      <c r="L922" s="71" t="str">
        <f>IF(AND($D922=الرصيد2!$C$3,$B922&gt;=الرصيد2!$C$4,$B922&lt;=الرصيد2!$C$5),MAX($L$3:$L921)+1,"")</f>
        <v/>
      </c>
    </row>
    <row r="923" spans="2:12" ht="15.75">
      <c r="B923" s="56"/>
      <c r="C923" s="38"/>
      <c r="D923" s="6" t="str">
        <f>+IF(C923="","",LOOKUP(C923,بيانات!$A$3:$A$101,بيانات!$B$3:$B$101))</f>
        <v/>
      </c>
      <c r="E923" s="38"/>
      <c r="F923" s="6" t="str">
        <f>+IF(E923="","",LOOKUP(E923,بيانات!$C$3:$C$6,بيانات!$D$3:D$6))</f>
        <v/>
      </c>
      <c r="G923" s="39"/>
      <c r="H923" s="39"/>
      <c r="I923" s="39"/>
      <c r="J923" s="39"/>
      <c r="K923" s="36"/>
      <c r="L923" s="71" t="str">
        <f>IF(AND($D923=الرصيد2!$C$3,$B923&gt;=الرصيد2!$C$4,$B923&lt;=الرصيد2!$C$5),MAX($L$3:$L922)+1,"")</f>
        <v/>
      </c>
    </row>
    <row r="924" spans="2:12" ht="15.75">
      <c r="B924" s="56"/>
      <c r="C924" s="38"/>
      <c r="D924" s="6" t="str">
        <f>+IF(C924="","",LOOKUP(C924,بيانات!$A$3:$A$101,بيانات!$B$3:$B$101))</f>
        <v/>
      </c>
      <c r="E924" s="38"/>
      <c r="F924" s="6" t="str">
        <f>+IF(E924="","",LOOKUP(E924,بيانات!$C$3:$C$6,بيانات!$D$3:D$6))</f>
        <v/>
      </c>
      <c r="G924" s="39"/>
      <c r="H924" s="39"/>
      <c r="I924" s="39"/>
      <c r="J924" s="39"/>
      <c r="K924" s="36"/>
      <c r="L924" s="71" t="str">
        <f>IF(AND($D924=الرصيد2!$C$3,$B924&gt;=الرصيد2!$C$4,$B924&lt;=الرصيد2!$C$5),MAX($L$3:$L923)+1,"")</f>
        <v/>
      </c>
    </row>
    <row r="925" spans="2:12" ht="15.75">
      <c r="B925" s="56"/>
      <c r="C925" s="38"/>
      <c r="D925" s="6" t="str">
        <f>+IF(C925="","",LOOKUP(C925,بيانات!$A$3:$A$101,بيانات!$B$3:$B$101))</f>
        <v/>
      </c>
      <c r="E925" s="38"/>
      <c r="F925" s="6" t="str">
        <f>+IF(E925="","",LOOKUP(E925,بيانات!$C$3:$C$6,بيانات!$D$3:D$6))</f>
        <v/>
      </c>
      <c r="G925" s="39"/>
      <c r="H925" s="39"/>
      <c r="I925" s="39"/>
      <c r="J925" s="39"/>
      <c r="K925" s="36"/>
      <c r="L925" s="71" t="str">
        <f>IF(AND($D925=الرصيد2!$C$3,$B925&gt;=الرصيد2!$C$4,$B925&lt;=الرصيد2!$C$5),MAX($L$3:$L924)+1,"")</f>
        <v/>
      </c>
    </row>
    <row r="926" spans="2:12" ht="15.75">
      <c r="B926" s="56"/>
      <c r="C926" s="38"/>
      <c r="D926" s="6" t="str">
        <f>+IF(C926="","",LOOKUP(C926,بيانات!$A$3:$A$101,بيانات!$B$3:$B$101))</f>
        <v/>
      </c>
      <c r="E926" s="38"/>
      <c r="F926" s="6" t="str">
        <f>+IF(E926="","",LOOKUP(E926,بيانات!$C$3:$C$6,بيانات!$D$3:D$6))</f>
        <v/>
      </c>
      <c r="G926" s="39"/>
      <c r="H926" s="39"/>
      <c r="I926" s="39"/>
      <c r="J926" s="39"/>
      <c r="K926" s="36"/>
      <c r="L926" s="71" t="str">
        <f>IF(AND($D926=الرصيد2!$C$3,$B926&gt;=الرصيد2!$C$4,$B926&lt;=الرصيد2!$C$5),MAX($L$3:$L925)+1,"")</f>
        <v/>
      </c>
    </row>
    <row r="927" spans="2:12" ht="15.75">
      <c r="B927" s="56"/>
      <c r="C927" s="38"/>
      <c r="D927" s="6" t="str">
        <f>+IF(C927="","",LOOKUP(C927,بيانات!$A$3:$A$101,بيانات!$B$3:$B$101))</f>
        <v/>
      </c>
      <c r="E927" s="38"/>
      <c r="F927" s="6" t="str">
        <f>+IF(E927="","",LOOKUP(E927,بيانات!$C$3:$C$6,بيانات!$D$3:D$6))</f>
        <v/>
      </c>
      <c r="G927" s="39"/>
      <c r="H927" s="39"/>
      <c r="I927" s="39"/>
      <c r="J927" s="39"/>
      <c r="K927" s="36"/>
      <c r="L927" s="71" t="str">
        <f>IF(AND($D927=الرصيد2!$C$3,$B927&gt;=الرصيد2!$C$4,$B927&lt;=الرصيد2!$C$5),MAX($L$3:$L926)+1,"")</f>
        <v/>
      </c>
    </row>
    <row r="928" spans="2:12" ht="15.75">
      <c r="B928" s="56"/>
      <c r="C928" s="38"/>
      <c r="D928" s="6" t="str">
        <f>+IF(C928="","",LOOKUP(C928,بيانات!$A$3:$A$101,بيانات!$B$3:$B$101))</f>
        <v/>
      </c>
      <c r="E928" s="38"/>
      <c r="F928" s="6" t="str">
        <f>+IF(E928="","",LOOKUP(E928,بيانات!$C$3:$C$6,بيانات!$D$3:D$6))</f>
        <v/>
      </c>
      <c r="G928" s="39"/>
      <c r="H928" s="39"/>
      <c r="I928" s="39"/>
      <c r="J928" s="39"/>
      <c r="K928" s="36"/>
      <c r="L928" s="71" t="str">
        <f>IF(AND($D928=الرصيد2!$C$3,$B928&gt;=الرصيد2!$C$4,$B928&lt;=الرصيد2!$C$5),MAX($L$3:$L927)+1,"")</f>
        <v/>
      </c>
    </row>
    <row r="929" spans="2:12" ht="15.75">
      <c r="B929" s="56"/>
      <c r="C929" s="38"/>
      <c r="D929" s="6" t="str">
        <f>+IF(C929="","",LOOKUP(C929,بيانات!$A$3:$A$101,بيانات!$B$3:$B$101))</f>
        <v/>
      </c>
      <c r="E929" s="38"/>
      <c r="F929" s="6" t="str">
        <f>+IF(E929="","",LOOKUP(E929,بيانات!$C$3:$C$6,بيانات!$D$3:D$6))</f>
        <v/>
      </c>
      <c r="G929" s="39"/>
      <c r="H929" s="39"/>
      <c r="I929" s="39"/>
      <c r="J929" s="39"/>
      <c r="K929" s="36"/>
      <c r="L929" s="71" t="str">
        <f>IF(AND($D929=الرصيد2!$C$3,$B929&gt;=الرصيد2!$C$4,$B929&lt;=الرصيد2!$C$5),MAX($L$3:$L928)+1,"")</f>
        <v/>
      </c>
    </row>
    <row r="930" spans="2:12" ht="15.75">
      <c r="B930" s="56"/>
      <c r="C930" s="38"/>
      <c r="D930" s="6" t="str">
        <f>+IF(C930="","",LOOKUP(C930,بيانات!$A$3:$A$101,بيانات!$B$3:$B$101))</f>
        <v/>
      </c>
      <c r="E930" s="38"/>
      <c r="F930" s="6" t="str">
        <f>+IF(E930="","",LOOKUP(E930,بيانات!$C$3:$C$6,بيانات!$D$3:D$6))</f>
        <v/>
      </c>
      <c r="G930" s="39"/>
      <c r="H930" s="39"/>
      <c r="I930" s="39"/>
      <c r="J930" s="39"/>
      <c r="K930" s="36"/>
      <c r="L930" s="71" t="str">
        <f>IF(AND($D930=الرصيد2!$C$3,$B930&gt;=الرصيد2!$C$4,$B930&lt;=الرصيد2!$C$5),MAX($L$3:$L929)+1,"")</f>
        <v/>
      </c>
    </row>
    <row r="931" spans="2:12" ht="15.75">
      <c r="B931" s="56"/>
      <c r="C931" s="38"/>
      <c r="D931" s="6" t="str">
        <f>+IF(C931="","",LOOKUP(C931,بيانات!$A$3:$A$101,بيانات!$B$3:$B$101))</f>
        <v/>
      </c>
      <c r="E931" s="38"/>
      <c r="F931" s="6" t="str">
        <f>+IF(E931="","",LOOKUP(E931,بيانات!$C$3:$C$6,بيانات!$D$3:D$6))</f>
        <v/>
      </c>
      <c r="G931" s="39"/>
      <c r="H931" s="39"/>
      <c r="I931" s="39"/>
      <c r="J931" s="39"/>
      <c r="K931" s="36"/>
      <c r="L931" s="71" t="str">
        <f>IF(AND($D931=الرصيد2!$C$3,$B931&gt;=الرصيد2!$C$4,$B931&lt;=الرصيد2!$C$5),MAX($L$3:$L930)+1,"")</f>
        <v/>
      </c>
    </row>
    <row r="932" spans="2:12" ht="15.75">
      <c r="B932" s="56"/>
      <c r="C932" s="38"/>
      <c r="D932" s="6" t="str">
        <f>+IF(C932="","",LOOKUP(C932,بيانات!$A$3:$A$101,بيانات!$B$3:$B$101))</f>
        <v/>
      </c>
      <c r="E932" s="38"/>
      <c r="F932" s="6" t="str">
        <f>+IF(E932="","",LOOKUP(E932,بيانات!$C$3:$C$6,بيانات!$D$3:D$6))</f>
        <v/>
      </c>
      <c r="G932" s="39"/>
      <c r="H932" s="39"/>
      <c r="I932" s="39"/>
      <c r="J932" s="39"/>
      <c r="K932" s="36"/>
      <c r="L932" s="71" t="str">
        <f>IF(AND($D932=الرصيد2!$C$3,$B932&gt;=الرصيد2!$C$4,$B932&lt;=الرصيد2!$C$5),MAX($L$3:$L931)+1,"")</f>
        <v/>
      </c>
    </row>
    <row r="933" spans="2:12" ht="15.75">
      <c r="B933" s="56"/>
      <c r="C933" s="38"/>
      <c r="D933" s="6" t="str">
        <f>+IF(C933="","",LOOKUP(C933,بيانات!$A$3:$A$101,بيانات!$B$3:$B$101))</f>
        <v/>
      </c>
      <c r="E933" s="38"/>
      <c r="F933" s="6" t="str">
        <f>+IF(E933="","",LOOKUP(E933,بيانات!$C$3:$C$6,بيانات!$D$3:D$6))</f>
        <v/>
      </c>
      <c r="G933" s="39"/>
      <c r="H933" s="39"/>
      <c r="I933" s="39"/>
      <c r="J933" s="39"/>
      <c r="K933" s="36"/>
      <c r="L933" s="71" t="str">
        <f>IF(AND($D933=الرصيد2!$C$3,$B933&gt;=الرصيد2!$C$4,$B933&lt;=الرصيد2!$C$5),MAX($L$3:$L932)+1,"")</f>
        <v/>
      </c>
    </row>
    <row r="934" spans="2:12" ht="15.75">
      <c r="B934" s="56"/>
      <c r="C934" s="38"/>
      <c r="D934" s="6" t="str">
        <f>+IF(C934="","",LOOKUP(C934,بيانات!$A$3:$A$101,بيانات!$B$3:$B$101))</f>
        <v/>
      </c>
      <c r="E934" s="38"/>
      <c r="F934" s="6" t="str">
        <f>+IF(E934="","",LOOKUP(E934,بيانات!$C$3:$C$6,بيانات!$D$3:D$6))</f>
        <v/>
      </c>
      <c r="G934" s="39"/>
      <c r="H934" s="39"/>
      <c r="I934" s="39"/>
      <c r="J934" s="39"/>
      <c r="K934" s="36"/>
      <c r="L934" s="71" t="str">
        <f>IF(AND($D934=الرصيد2!$C$3,$B934&gt;=الرصيد2!$C$4,$B934&lt;=الرصيد2!$C$5),MAX($L$3:$L933)+1,"")</f>
        <v/>
      </c>
    </row>
    <row r="935" spans="2:12" ht="15.75">
      <c r="B935" s="56"/>
      <c r="C935" s="38"/>
      <c r="D935" s="6" t="str">
        <f>+IF(C935="","",LOOKUP(C935,بيانات!$A$3:$A$101,بيانات!$B$3:$B$101))</f>
        <v/>
      </c>
      <c r="E935" s="38"/>
      <c r="F935" s="6" t="str">
        <f>+IF(E935="","",LOOKUP(E935,بيانات!$C$3:$C$6,بيانات!$D$3:D$6))</f>
        <v/>
      </c>
      <c r="G935" s="39"/>
      <c r="H935" s="39"/>
      <c r="I935" s="39"/>
      <c r="J935" s="39"/>
      <c r="K935" s="36"/>
      <c r="L935" s="71" t="str">
        <f>IF(AND($D935=الرصيد2!$C$3,$B935&gt;=الرصيد2!$C$4,$B935&lt;=الرصيد2!$C$5),MAX($L$3:$L934)+1,"")</f>
        <v/>
      </c>
    </row>
    <row r="936" spans="2:12" ht="15.75">
      <c r="B936" s="56"/>
      <c r="C936" s="38"/>
      <c r="D936" s="6" t="str">
        <f>+IF(C936="","",LOOKUP(C936,بيانات!$A$3:$A$101,بيانات!$B$3:$B$101))</f>
        <v/>
      </c>
      <c r="E936" s="38"/>
      <c r="F936" s="6" t="str">
        <f>+IF(E936="","",LOOKUP(E936,بيانات!$C$3:$C$6,بيانات!$D$3:D$6))</f>
        <v/>
      </c>
      <c r="G936" s="39"/>
      <c r="H936" s="39"/>
      <c r="I936" s="39"/>
      <c r="J936" s="39"/>
      <c r="K936" s="36"/>
      <c r="L936" s="71" t="str">
        <f>IF(AND($D936=الرصيد2!$C$3,$B936&gt;=الرصيد2!$C$4,$B936&lt;=الرصيد2!$C$5),MAX($L$3:$L935)+1,"")</f>
        <v/>
      </c>
    </row>
    <row r="937" spans="2:12" ht="15.75">
      <c r="B937" s="56"/>
      <c r="C937" s="38"/>
      <c r="D937" s="6" t="str">
        <f>+IF(C937="","",LOOKUP(C937,بيانات!$A$3:$A$101,بيانات!$B$3:$B$101))</f>
        <v/>
      </c>
      <c r="E937" s="38"/>
      <c r="F937" s="6" t="str">
        <f>+IF(E937="","",LOOKUP(E937,بيانات!$C$3:$C$6,بيانات!$D$3:D$6))</f>
        <v/>
      </c>
      <c r="G937" s="39"/>
      <c r="H937" s="39"/>
      <c r="I937" s="39"/>
      <c r="J937" s="39"/>
      <c r="K937" s="36"/>
      <c r="L937" s="71" t="str">
        <f>IF(AND($D937=الرصيد2!$C$3,$B937&gt;=الرصيد2!$C$4,$B937&lt;=الرصيد2!$C$5),MAX($L$3:$L936)+1,"")</f>
        <v/>
      </c>
    </row>
    <row r="938" spans="2:12" ht="15.75">
      <c r="B938" s="56"/>
      <c r="C938" s="38"/>
      <c r="D938" s="6" t="str">
        <f>+IF(C938="","",LOOKUP(C938,بيانات!$A$3:$A$101,بيانات!$B$3:$B$101))</f>
        <v/>
      </c>
      <c r="E938" s="38"/>
      <c r="F938" s="6" t="str">
        <f>+IF(E938="","",LOOKUP(E938,بيانات!$C$3:$C$6,بيانات!$D$3:D$6))</f>
        <v/>
      </c>
      <c r="G938" s="39"/>
      <c r="H938" s="39"/>
      <c r="I938" s="39"/>
      <c r="J938" s="39"/>
      <c r="K938" s="36"/>
      <c r="L938" s="71" t="str">
        <f>IF(AND($D938=الرصيد2!$C$3,$B938&gt;=الرصيد2!$C$4,$B938&lt;=الرصيد2!$C$5),MAX($L$3:$L937)+1,"")</f>
        <v/>
      </c>
    </row>
    <row r="939" spans="2:12" ht="15.75">
      <c r="B939" s="56"/>
      <c r="C939" s="38"/>
      <c r="D939" s="6" t="str">
        <f>+IF(C939="","",LOOKUP(C939,بيانات!$A$3:$A$101,بيانات!$B$3:$B$101))</f>
        <v/>
      </c>
      <c r="E939" s="38"/>
      <c r="F939" s="6" t="str">
        <f>+IF(E939="","",LOOKUP(E939,بيانات!$C$3:$C$6,بيانات!$D$3:D$6))</f>
        <v/>
      </c>
      <c r="G939" s="39"/>
      <c r="H939" s="39"/>
      <c r="I939" s="39"/>
      <c r="J939" s="39"/>
      <c r="K939" s="36"/>
      <c r="L939" s="71" t="str">
        <f>IF(AND($D939=الرصيد2!$C$3,$B939&gt;=الرصيد2!$C$4,$B939&lt;=الرصيد2!$C$5),MAX($L$3:$L938)+1,"")</f>
        <v/>
      </c>
    </row>
    <row r="940" spans="2:12" ht="15.75">
      <c r="B940" s="56"/>
      <c r="C940" s="38"/>
      <c r="D940" s="6" t="str">
        <f>+IF(C940="","",LOOKUP(C940,بيانات!$A$3:$A$101,بيانات!$B$3:$B$101))</f>
        <v/>
      </c>
      <c r="E940" s="38"/>
      <c r="F940" s="6" t="str">
        <f>+IF(E940="","",LOOKUP(E940,بيانات!$C$3:$C$6,بيانات!$D$3:D$6))</f>
        <v/>
      </c>
      <c r="G940" s="39"/>
      <c r="H940" s="39"/>
      <c r="I940" s="39"/>
      <c r="J940" s="39"/>
      <c r="K940" s="36"/>
      <c r="L940" s="71" t="str">
        <f>IF(AND($D940=الرصيد2!$C$3,$B940&gt;=الرصيد2!$C$4,$B940&lt;=الرصيد2!$C$5),MAX($L$3:$L939)+1,"")</f>
        <v/>
      </c>
    </row>
    <row r="941" spans="2:12" ht="15.75">
      <c r="B941" s="56"/>
      <c r="C941" s="38"/>
      <c r="D941" s="6" t="str">
        <f>+IF(C941="","",LOOKUP(C941,بيانات!$A$3:$A$101,بيانات!$B$3:$B$101))</f>
        <v/>
      </c>
      <c r="E941" s="38"/>
      <c r="F941" s="6" t="str">
        <f>+IF(E941="","",LOOKUP(E941,بيانات!$C$3:$C$6,بيانات!$D$3:D$6))</f>
        <v/>
      </c>
      <c r="G941" s="39"/>
      <c r="H941" s="39"/>
      <c r="I941" s="39"/>
      <c r="J941" s="39"/>
      <c r="K941" s="36"/>
      <c r="L941" s="71" t="str">
        <f>IF(AND($D941=الرصيد2!$C$3,$B941&gt;=الرصيد2!$C$4,$B941&lt;=الرصيد2!$C$5),MAX($L$3:$L940)+1,"")</f>
        <v/>
      </c>
    </row>
    <row r="942" spans="2:12" ht="15.75">
      <c r="B942" s="56"/>
      <c r="C942" s="38"/>
      <c r="D942" s="6" t="str">
        <f>+IF(C942="","",LOOKUP(C942,بيانات!$A$3:$A$101,بيانات!$B$3:$B$101))</f>
        <v/>
      </c>
      <c r="E942" s="38"/>
      <c r="F942" s="6" t="str">
        <f>+IF(E942="","",LOOKUP(E942,بيانات!$C$3:$C$6,بيانات!$D$3:D$6))</f>
        <v/>
      </c>
      <c r="G942" s="39"/>
      <c r="H942" s="39"/>
      <c r="I942" s="39"/>
      <c r="J942" s="39"/>
      <c r="K942" s="36"/>
      <c r="L942" s="71" t="str">
        <f>IF(AND($D942=الرصيد2!$C$3,$B942&gt;=الرصيد2!$C$4,$B942&lt;=الرصيد2!$C$5),MAX($L$3:$L941)+1,"")</f>
        <v/>
      </c>
    </row>
    <row r="943" spans="2:12" ht="15.75">
      <c r="B943" s="56"/>
      <c r="C943" s="38"/>
      <c r="D943" s="6" t="str">
        <f>+IF(C943="","",LOOKUP(C943,بيانات!$A$3:$A$101,بيانات!$B$3:$B$101))</f>
        <v/>
      </c>
      <c r="E943" s="38"/>
      <c r="F943" s="6" t="str">
        <f>+IF(E943="","",LOOKUP(E943,بيانات!$C$3:$C$6,بيانات!$D$3:D$6))</f>
        <v/>
      </c>
      <c r="G943" s="39"/>
      <c r="H943" s="39"/>
      <c r="I943" s="39"/>
      <c r="J943" s="39"/>
      <c r="K943" s="36"/>
      <c r="L943" s="71" t="str">
        <f>IF(AND($D943=الرصيد2!$C$3,$B943&gt;=الرصيد2!$C$4,$B943&lt;=الرصيد2!$C$5),MAX($L$3:$L942)+1,"")</f>
        <v/>
      </c>
    </row>
    <row r="944" spans="2:12" ht="15.75">
      <c r="B944" s="56"/>
      <c r="C944" s="38"/>
      <c r="D944" s="6" t="str">
        <f>+IF(C944="","",LOOKUP(C944,بيانات!$A$3:$A$101,بيانات!$B$3:$B$101))</f>
        <v/>
      </c>
      <c r="E944" s="38"/>
      <c r="F944" s="6" t="str">
        <f>+IF(E944="","",LOOKUP(E944,بيانات!$C$3:$C$6,بيانات!$D$3:D$6))</f>
        <v/>
      </c>
      <c r="G944" s="39"/>
      <c r="H944" s="39"/>
      <c r="I944" s="39"/>
      <c r="J944" s="39"/>
      <c r="K944" s="36"/>
      <c r="L944" s="71" t="str">
        <f>IF(AND($D944=الرصيد2!$C$3,$B944&gt;=الرصيد2!$C$4,$B944&lt;=الرصيد2!$C$5),MAX($L$3:$L943)+1,"")</f>
        <v/>
      </c>
    </row>
    <row r="945" spans="2:12" ht="15.75">
      <c r="B945" s="56"/>
      <c r="C945" s="38"/>
      <c r="D945" s="6" t="str">
        <f>+IF(C945="","",LOOKUP(C945,بيانات!$A$3:$A$101,بيانات!$B$3:$B$101))</f>
        <v/>
      </c>
      <c r="E945" s="38"/>
      <c r="F945" s="6" t="str">
        <f>+IF(E945="","",LOOKUP(E945,بيانات!$C$3:$C$6,بيانات!$D$3:D$6))</f>
        <v/>
      </c>
      <c r="G945" s="39"/>
      <c r="H945" s="39"/>
      <c r="I945" s="39"/>
      <c r="J945" s="39"/>
      <c r="K945" s="36"/>
      <c r="L945" s="71" t="str">
        <f>IF(AND($D945=الرصيد2!$C$3,$B945&gt;=الرصيد2!$C$4,$B945&lt;=الرصيد2!$C$5),MAX($L$3:$L944)+1,"")</f>
        <v/>
      </c>
    </row>
    <row r="946" spans="2:12" ht="15.75">
      <c r="B946" s="56"/>
      <c r="C946" s="38"/>
      <c r="D946" s="6" t="str">
        <f>+IF(C946="","",LOOKUP(C946,بيانات!$A$3:$A$101,بيانات!$B$3:$B$101))</f>
        <v/>
      </c>
      <c r="E946" s="38"/>
      <c r="F946" s="6" t="str">
        <f>+IF(E946="","",LOOKUP(E946,بيانات!$C$3:$C$6,بيانات!$D$3:D$6))</f>
        <v/>
      </c>
      <c r="G946" s="39"/>
      <c r="H946" s="39"/>
      <c r="I946" s="39"/>
      <c r="J946" s="39"/>
      <c r="K946" s="36"/>
      <c r="L946" s="71" t="str">
        <f>IF(AND($D946=الرصيد2!$C$3,$B946&gt;=الرصيد2!$C$4,$B946&lt;=الرصيد2!$C$5),MAX($L$3:$L945)+1,"")</f>
        <v/>
      </c>
    </row>
    <row r="947" spans="2:12" ht="15.75">
      <c r="B947" s="56"/>
      <c r="C947" s="38"/>
      <c r="D947" s="6" t="str">
        <f>+IF(C947="","",LOOKUP(C947,بيانات!$A$3:$A$101,بيانات!$B$3:$B$101))</f>
        <v/>
      </c>
      <c r="E947" s="38"/>
      <c r="F947" s="6" t="str">
        <f>+IF(E947="","",LOOKUP(E947,بيانات!$C$3:$C$6,بيانات!$D$3:D$6))</f>
        <v/>
      </c>
      <c r="G947" s="39"/>
      <c r="H947" s="39"/>
      <c r="I947" s="39"/>
      <c r="J947" s="39"/>
      <c r="K947" s="36"/>
      <c r="L947" s="71" t="str">
        <f>IF(AND($D947=الرصيد2!$C$3,$B947&gt;=الرصيد2!$C$4,$B947&lt;=الرصيد2!$C$5),MAX($L$3:$L946)+1,"")</f>
        <v/>
      </c>
    </row>
    <row r="948" spans="2:12" ht="15.75">
      <c r="B948" s="56"/>
      <c r="C948" s="38"/>
      <c r="D948" s="6" t="str">
        <f>+IF(C948="","",LOOKUP(C948,بيانات!$A$3:$A$101,بيانات!$B$3:$B$101))</f>
        <v/>
      </c>
      <c r="E948" s="38"/>
      <c r="F948" s="6" t="str">
        <f>+IF(E948="","",LOOKUP(E948,بيانات!$C$3:$C$6,بيانات!$D$3:D$6))</f>
        <v/>
      </c>
      <c r="G948" s="39"/>
      <c r="H948" s="39"/>
      <c r="I948" s="39"/>
      <c r="J948" s="39"/>
      <c r="K948" s="36"/>
      <c r="L948" s="71" t="str">
        <f>IF(AND($D948=الرصيد2!$C$3,$B948&gt;=الرصيد2!$C$4,$B948&lt;=الرصيد2!$C$5),MAX($L$3:$L947)+1,"")</f>
        <v/>
      </c>
    </row>
    <row r="949" spans="2:12" ht="15.75">
      <c r="B949" s="56"/>
      <c r="C949" s="38"/>
      <c r="D949" s="6" t="str">
        <f>+IF(C949="","",LOOKUP(C949,بيانات!$A$3:$A$101,بيانات!$B$3:$B$101))</f>
        <v/>
      </c>
      <c r="E949" s="38"/>
      <c r="F949" s="6" t="str">
        <f>+IF(E949="","",LOOKUP(E949,بيانات!$C$3:$C$6,بيانات!$D$3:D$6))</f>
        <v/>
      </c>
      <c r="G949" s="39"/>
      <c r="H949" s="39"/>
      <c r="I949" s="39"/>
      <c r="J949" s="39"/>
      <c r="K949" s="36"/>
      <c r="L949" s="71" t="str">
        <f>IF(AND($D949=الرصيد2!$C$3,$B949&gt;=الرصيد2!$C$4,$B949&lt;=الرصيد2!$C$5),MAX($L$3:$L948)+1,"")</f>
        <v/>
      </c>
    </row>
    <row r="950" spans="2:12" ht="15.75">
      <c r="B950" s="56"/>
      <c r="C950" s="38"/>
      <c r="D950" s="6" t="str">
        <f>+IF(C950="","",LOOKUP(C950,بيانات!$A$3:$A$101,بيانات!$B$3:$B$101))</f>
        <v/>
      </c>
      <c r="E950" s="38"/>
      <c r="F950" s="6" t="str">
        <f>+IF(E950="","",LOOKUP(E950,بيانات!$C$3:$C$6,بيانات!$D$3:D$6))</f>
        <v/>
      </c>
      <c r="G950" s="39"/>
      <c r="H950" s="39"/>
      <c r="I950" s="39"/>
      <c r="J950" s="39"/>
      <c r="K950" s="36"/>
      <c r="L950" s="71" t="str">
        <f>IF(AND($D950=الرصيد2!$C$3,$B950&gt;=الرصيد2!$C$4,$B950&lt;=الرصيد2!$C$5),MAX($L$3:$L949)+1,"")</f>
        <v/>
      </c>
    </row>
    <row r="951" spans="2:12" ht="15.75">
      <c r="B951" s="56"/>
      <c r="C951" s="38"/>
      <c r="D951" s="6" t="str">
        <f>+IF(C951="","",LOOKUP(C951,بيانات!$A$3:$A$101,بيانات!$B$3:$B$101))</f>
        <v/>
      </c>
      <c r="E951" s="38"/>
      <c r="F951" s="6" t="str">
        <f>+IF(E951="","",LOOKUP(E951,بيانات!$C$3:$C$6,بيانات!$D$3:D$6))</f>
        <v/>
      </c>
      <c r="G951" s="39"/>
      <c r="H951" s="39"/>
      <c r="I951" s="39"/>
      <c r="J951" s="39"/>
      <c r="K951" s="36"/>
      <c r="L951" s="71" t="str">
        <f>IF(AND($D951=الرصيد2!$C$3,$B951&gt;=الرصيد2!$C$4,$B951&lt;=الرصيد2!$C$5),MAX($L$3:$L950)+1,"")</f>
        <v/>
      </c>
    </row>
    <row r="952" spans="2:12" ht="15.75">
      <c r="B952" s="56"/>
      <c r="C952" s="38"/>
      <c r="D952" s="6" t="str">
        <f>+IF(C952="","",LOOKUP(C952,بيانات!$A$3:$A$101,بيانات!$B$3:$B$101))</f>
        <v/>
      </c>
      <c r="E952" s="38"/>
      <c r="F952" s="6" t="str">
        <f>+IF(E952="","",LOOKUP(E952,بيانات!$C$3:$C$6,بيانات!$D$3:D$6))</f>
        <v/>
      </c>
      <c r="G952" s="39"/>
      <c r="H952" s="39"/>
      <c r="I952" s="39"/>
      <c r="J952" s="39"/>
      <c r="K952" s="36"/>
      <c r="L952" s="71" t="str">
        <f>IF(AND($D952=الرصيد2!$C$3,$B952&gt;=الرصيد2!$C$4,$B952&lt;=الرصيد2!$C$5),MAX($L$3:$L951)+1,"")</f>
        <v/>
      </c>
    </row>
    <row r="953" spans="2:12" ht="15.75">
      <c r="B953" s="56"/>
      <c r="C953" s="38"/>
      <c r="D953" s="6" t="str">
        <f>+IF(C953="","",LOOKUP(C953,بيانات!$A$3:$A$101,بيانات!$B$3:$B$101))</f>
        <v/>
      </c>
      <c r="E953" s="38"/>
      <c r="F953" s="6" t="str">
        <f>+IF(E953="","",LOOKUP(E953,بيانات!$C$3:$C$6,بيانات!$D$3:D$6))</f>
        <v/>
      </c>
      <c r="G953" s="39"/>
      <c r="H953" s="39"/>
      <c r="I953" s="39"/>
      <c r="J953" s="39"/>
      <c r="K953" s="36"/>
      <c r="L953" s="71" t="str">
        <f>IF(AND($D953=الرصيد2!$C$3,$B953&gt;=الرصيد2!$C$4,$B953&lt;=الرصيد2!$C$5),MAX($L$3:$L952)+1,"")</f>
        <v/>
      </c>
    </row>
    <row r="954" spans="2:12" ht="15.75">
      <c r="B954" s="56"/>
      <c r="C954" s="38"/>
      <c r="D954" s="6" t="str">
        <f>+IF(C954="","",LOOKUP(C954,بيانات!$A$3:$A$101,بيانات!$B$3:$B$101))</f>
        <v/>
      </c>
      <c r="E954" s="38"/>
      <c r="F954" s="6" t="str">
        <f>+IF(E954="","",LOOKUP(E954,بيانات!$C$3:$C$6,بيانات!$D$3:D$6))</f>
        <v/>
      </c>
      <c r="G954" s="39"/>
      <c r="H954" s="39"/>
      <c r="I954" s="39"/>
      <c r="J954" s="39"/>
      <c r="K954" s="36"/>
      <c r="L954" s="71" t="str">
        <f>IF(AND($D954=الرصيد2!$C$3,$B954&gt;=الرصيد2!$C$4,$B954&lt;=الرصيد2!$C$5),MAX($L$3:$L953)+1,"")</f>
        <v/>
      </c>
    </row>
    <row r="955" spans="2:12" ht="15.75">
      <c r="B955" s="56"/>
      <c r="C955" s="38"/>
      <c r="D955" s="6" t="str">
        <f>+IF(C955="","",LOOKUP(C955,بيانات!$A$3:$A$101,بيانات!$B$3:$B$101))</f>
        <v/>
      </c>
      <c r="E955" s="38"/>
      <c r="F955" s="6" t="str">
        <f>+IF(E955="","",LOOKUP(E955,بيانات!$C$3:$C$6,بيانات!$D$3:D$6))</f>
        <v/>
      </c>
      <c r="G955" s="39"/>
      <c r="H955" s="39"/>
      <c r="I955" s="39"/>
      <c r="J955" s="39"/>
      <c r="K955" s="36"/>
      <c r="L955" s="71" t="str">
        <f>IF(AND($D955=الرصيد2!$C$3,$B955&gt;=الرصيد2!$C$4,$B955&lt;=الرصيد2!$C$5),MAX($L$3:$L954)+1,"")</f>
        <v/>
      </c>
    </row>
    <row r="956" spans="2:12" ht="15.75">
      <c r="B956" s="56"/>
      <c r="C956" s="38"/>
      <c r="D956" s="6" t="str">
        <f>+IF(C956="","",LOOKUP(C956,بيانات!$A$3:$A$101,بيانات!$B$3:$B$101))</f>
        <v/>
      </c>
      <c r="E956" s="38"/>
      <c r="F956" s="6" t="str">
        <f>+IF(E956="","",LOOKUP(E956,بيانات!$C$3:$C$6,بيانات!$D$3:D$6))</f>
        <v/>
      </c>
      <c r="G956" s="39"/>
      <c r="H956" s="39"/>
      <c r="I956" s="39"/>
      <c r="J956" s="39"/>
      <c r="K956" s="36"/>
      <c r="L956" s="71" t="str">
        <f>IF(AND($D956=الرصيد2!$C$3,$B956&gt;=الرصيد2!$C$4,$B956&lt;=الرصيد2!$C$5),MAX($L$3:$L955)+1,"")</f>
        <v/>
      </c>
    </row>
    <row r="957" spans="2:12" ht="15.75">
      <c r="B957" s="56"/>
      <c r="C957" s="38"/>
      <c r="D957" s="6" t="str">
        <f>+IF(C957="","",LOOKUP(C957,بيانات!$A$3:$A$101,بيانات!$B$3:$B$101))</f>
        <v/>
      </c>
      <c r="E957" s="38"/>
      <c r="F957" s="6" t="str">
        <f>+IF(E957="","",LOOKUP(E957,بيانات!$C$3:$C$6,بيانات!$D$3:D$6))</f>
        <v/>
      </c>
      <c r="G957" s="39"/>
      <c r="H957" s="39"/>
      <c r="I957" s="39"/>
      <c r="J957" s="39"/>
      <c r="K957" s="36"/>
      <c r="L957" s="71" t="str">
        <f>IF(AND($D957=الرصيد2!$C$3,$B957&gt;=الرصيد2!$C$4,$B957&lt;=الرصيد2!$C$5),MAX($L$3:$L956)+1,"")</f>
        <v/>
      </c>
    </row>
    <row r="958" spans="2:12" ht="15.75">
      <c r="B958" s="56"/>
      <c r="C958" s="38"/>
      <c r="D958" s="6" t="str">
        <f>+IF(C958="","",LOOKUP(C958,بيانات!$A$3:$A$101,بيانات!$B$3:$B$101))</f>
        <v/>
      </c>
      <c r="E958" s="38"/>
      <c r="F958" s="6" t="str">
        <f>+IF(E958="","",LOOKUP(E958,بيانات!$C$3:$C$6,بيانات!$D$3:D$6))</f>
        <v/>
      </c>
      <c r="G958" s="39"/>
      <c r="H958" s="39"/>
      <c r="I958" s="39"/>
      <c r="J958" s="39"/>
      <c r="K958" s="36"/>
      <c r="L958" s="71" t="str">
        <f>IF(AND($D958=الرصيد2!$C$3,$B958&gt;=الرصيد2!$C$4,$B958&lt;=الرصيد2!$C$5),MAX($L$3:$L957)+1,"")</f>
        <v/>
      </c>
    </row>
    <row r="959" spans="2:12" ht="15.75">
      <c r="B959" s="56"/>
      <c r="C959" s="38"/>
      <c r="D959" s="6" t="str">
        <f>+IF(C959="","",LOOKUP(C959,بيانات!$A$3:$A$101,بيانات!$B$3:$B$101))</f>
        <v/>
      </c>
      <c r="E959" s="38"/>
      <c r="F959" s="6" t="str">
        <f>+IF(E959="","",LOOKUP(E959,بيانات!$C$3:$C$6,بيانات!$D$3:D$6))</f>
        <v/>
      </c>
      <c r="G959" s="39"/>
      <c r="H959" s="39"/>
      <c r="I959" s="39"/>
      <c r="J959" s="39"/>
      <c r="K959" s="36"/>
      <c r="L959" s="71" t="str">
        <f>IF(AND($D959=الرصيد2!$C$3,$B959&gt;=الرصيد2!$C$4,$B959&lt;=الرصيد2!$C$5),MAX($L$3:$L958)+1,"")</f>
        <v/>
      </c>
    </row>
    <row r="960" spans="2:12" ht="15.75">
      <c r="B960" s="56"/>
      <c r="C960" s="38"/>
      <c r="D960" s="6" t="str">
        <f>+IF(C960="","",LOOKUP(C960,بيانات!$A$3:$A$101,بيانات!$B$3:$B$101))</f>
        <v/>
      </c>
      <c r="E960" s="38"/>
      <c r="F960" s="6" t="str">
        <f>+IF(E960="","",LOOKUP(E960,بيانات!$C$3:$C$6,بيانات!$D$3:D$6))</f>
        <v/>
      </c>
      <c r="G960" s="39"/>
      <c r="H960" s="39"/>
      <c r="I960" s="39"/>
      <c r="J960" s="39"/>
      <c r="K960" s="36"/>
      <c r="L960" s="71" t="str">
        <f>IF(AND($D960=الرصيد2!$C$3,$B960&gt;=الرصيد2!$C$4,$B960&lt;=الرصيد2!$C$5),MAX($L$3:$L959)+1,"")</f>
        <v/>
      </c>
    </row>
    <row r="961" spans="2:12" ht="15.75">
      <c r="B961" s="56"/>
      <c r="C961" s="38"/>
      <c r="D961" s="6" t="str">
        <f>+IF(C961="","",LOOKUP(C961,بيانات!$A$3:$A$101,بيانات!$B$3:$B$101))</f>
        <v/>
      </c>
      <c r="E961" s="38"/>
      <c r="F961" s="6" t="str">
        <f>+IF(E961="","",LOOKUP(E961,بيانات!$C$3:$C$6,بيانات!$D$3:D$6))</f>
        <v/>
      </c>
      <c r="G961" s="39"/>
      <c r="H961" s="39"/>
      <c r="I961" s="39"/>
      <c r="J961" s="39"/>
      <c r="K961" s="36"/>
      <c r="L961" s="71" t="str">
        <f>IF(AND($D961=الرصيد2!$C$3,$B961&gt;=الرصيد2!$C$4,$B961&lt;=الرصيد2!$C$5),MAX($L$3:$L960)+1,"")</f>
        <v/>
      </c>
    </row>
    <row r="962" spans="2:12" ht="15.75">
      <c r="B962" s="56"/>
      <c r="C962" s="38"/>
      <c r="D962" s="6" t="str">
        <f>+IF(C962="","",LOOKUP(C962,بيانات!$A$3:$A$101,بيانات!$B$3:$B$101))</f>
        <v/>
      </c>
      <c r="E962" s="38"/>
      <c r="F962" s="6" t="str">
        <f>+IF(E962="","",LOOKUP(E962,بيانات!$C$3:$C$6,بيانات!$D$3:D$6))</f>
        <v/>
      </c>
      <c r="G962" s="39"/>
      <c r="H962" s="39"/>
      <c r="I962" s="39"/>
      <c r="J962" s="39"/>
      <c r="K962" s="36"/>
      <c r="L962" s="71" t="str">
        <f>IF(AND($D962=الرصيد2!$C$3,$B962&gt;=الرصيد2!$C$4,$B962&lt;=الرصيد2!$C$5),MAX($L$3:$L961)+1,"")</f>
        <v/>
      </c>
    </row>
    <row r="963" spans="2:12" ht="15.75">
      <c r="B963" s="56"/>
      <c r="C963" s="38"/>
      <c r="D963" s="6" t="str">
        <f>+IF(C963="","",LOOKUP(C963,بيانات!$A$3:$A$101,بيانات!$B$3:$B$101))</f>
        <v/>
      </c>
      <c r="E963" s="38"/>
      <c r="F963" s="6" t="str">
        <f>+IF(E963="","",LOOKUP(E963,بيانات!$C$3:$C$6,بيانات!$D$3:D$6))</f>
        <v/>
      </c>
      <c r="G963" s="39"/>
      <c r="H963" s="39"/>
      <c r="I963" s="39"/>
      <c r="J963" s="39"/>
      <c r="K963" s="36"/>
      <c r="L963" s="71" t="str">
        <f>IF(AND($D963=الرصيد2!$C$3,$B963&gt;=الرصيد2!$C$4,$B963&lt;=الرصيد2!$C$5),MAX($L$3:$L962)+1,"")</f>
        <v/>
      </c>
    </row>
    <row r="964" spans="2:12" ht="15.75">
      <c r="B964" s="56"/>
      <c r="C964" s="38"/>
      <c r="D964" s="6" t="str">
        <f>+IF(C964="","",LOOKUP(C964,بيانات!$A$3:$A$101,بيانات!$B$3:$B$101))</f>
        <v/>
      </c>
      <c r="E964" s="38"/>
      <c r="F964" s="6" t="str">
        <f>+IF(E964="","",LOOKUP(E964,بيانات!$C$3:$C$6,بيانات!$D$3:D$6))</f>
        <v/>
      </c>
      <c r="G964" s="39"/>
      <c r="H964" s="39"/>
      <c r="I964" s="39"/>
      <c r="J964" s="39"/>
      <c r="K964" s="36"/>
      <c r="L964" s="71" t="str">
        <f>IF(AND($D964=الرصيد2!$C$3,$B964&gt;=الرصيد2!$C$4,$B964&lt;=الرصيد2!$C$5),MAX($L$3:$L963)+1,"")</f>
        <v/>
      </c>
    </row>
    <row r="965" spans="2:12" ht="15.75">
      <c r="B965" s="56"/>
      <c r="C965" s="38"/>
      <c r="D965" s="6" t="str">
        <f>+IF(C965="","",LOOKUP(C965,بيانات!$A$3:$A$101,بيانات!$B$3:$B$101))</f>
        <v/>
      </c>
      <c r="E965" s="38"/>
      <c r="F965" s="6" t="str">
        <f>+IF(E965="","",LOOKUP(E965,بيانات!$C$3:$C$6,بيانات!$D$3:D$6))</f>
        <v/>
      </c>
      <c r="G965" s="39"/>
      <c r="H965" s="39"/>
      <c r="I965" s="39"/>
      <c r="J965" s="39"/>
      <c r="K965" s="36"/>
      <c r="L965" s="71" t="str">
        <f>IF(AND($D965=الرصيد2!$C$3,$B965&gt;=الرصيد2!$C$4,$B965&lt;=الرصيد2!$C$5),MAX($L$3:$L964)+1,"")</f>
        <v/>
      </c>
    </row>
    <row r="966" spans="2:12" ht="15.75">
      <c r="B966" s="56"/>
      <c r="C966" s="38"/>
      <c r="D966" s="6" t="str">
        <f>+IF(C966="","",LOOKUP(C966,بيانات!$A$3:$A$101,بيانات!$B$3:$B$101))</f>
        <v/>
      </c>
      <c r="E966" s="38"/>
      <c r="F966" s="6" t="str">
        <f>+IF(E966="","",LOOKUP(E966,بيانات!$C$3:$C$6,بيانات!$D$3:D$6))</f>
        <v/>
      </c>
      <c r="G966" s="39"/>
      <c r="H966" s="39"/>
      <c r="I966" s="39"/>
      <c r="J966" s="39"/>
      <c r="K966" s="36"/>
      <c r="L966" s="71" t="str">
        <f>IF(AND($D966=الرصيد2!$C$3,$B966&gt;=الرصيد2!$C$4,$B966&lt;=الرصيد2!$C$5),MAX($L$3:$L965)+1,"")</f>
        <v/>
      </c>
    </row>
    <row r="967" spans="2:12" ht="15.75">
      <c r="B967" s="56"/>
      <c r="C967" s="38"/>
      <c r="D967" s="6" t="str">
        <f>+IF(C967="","",LOOKUP(C967,بيانات!$A$3:$A$101,بيانات!$B$3:$B$101))</f>
        <v/>
      </c>
      <c r="E967" s="38"/>
      <c r="F967" s="6" t="str">
        <f>+IF(E967="","",LOOKUP(E967,بيانات!$C$3:$C$6,بيانات!$D$3:D$6))</f>
        <v/>
      </c>
      <c r="G967" s="39"/>
      <c r="H967" s="39"/>
      <c r="I967" s="39"/>
      <c r="J967" s="39"/>
      <c r="K967" s="36"/>
      <c r="L967" s="71" t="str">
        <f>IF(AND($D967=الرصيد2!$C$3,$B967&gt;=الرصيد2!$C$4,$B967&lt;=الرصيد2!$C$5),MAX($L$3:$L966)+1,"")</f>
        <v/>
      </c>
    </row>
    <row r="968" spans="2:12" ht="15.75">
      <c r="B968" s="56"/>
      <c r="C968" s="38"/>
      <c r="D968" s="6" t="str">
        <f>+IF(C968="","",LOOKUP(C968,بيانات!$A$3:$A$101,بيانات!$B$3:$B$101))</f>
        <v/>
      </c>
      <c r="E968" s="38"/>
      <c r="F968" s="6" t="str">
        <f>+IF(E968="","",LOOKUP(E968,بيانات!$C$3:$C$6,بيانات!$D$3:D$6))</f>
        <v/>
      </c>
      <c r="G968" s="39"/>
      <c r="H968" s="39"/>
      <c r="I968" s="39"/>
      <c r="J968" s="39"/>
      <c r="K968" s="36"/>
      <c r="L968" s="71" t="str">
        <f>IF(AND($D968=الرصيد2!$C$3,$B968&gt;=الرصيد2!$C$4,$B968&lt;=الرصيد2!$C$5),MAX($L$3:$L967)+1,"")</f>
        <v/>
      </c>
    </row>
    <row r="969" spans="2:12" ht="15.75">
      <c r="B969" s="56"/>
      <c r="C969" s="38"/>
      <c r="D969" s="6" t="str">
        <f>+IF(C969="","",LOOKUP(C969,بيانات!$A$3:$A$101,بيانات!$B$3:$B$101))</f>
        <v/>
      </c>
      <c r="E969" s="38"/>
      <c r="F969" s="6" t="str">
        <f>+IF(E969="","",LOOKUP(E969,بيانات!$C$3:$C$6,بيانات!$D$3:D$6))</f>
        <v/>
      </c>
      <c r="G969" s="39"/>
      <c r="H969" s="39"/>
      <c r="I969" s="39"/>
      <c r="J969" s="39"/>
      <c r="K969" s="36"/>
      <c r="L969" s="71" t="str">
        <f>IF(AND($D969=الرصيد2!$C$3,$B969&gt;=الرصيد2!$C$4,$B969&lt;=الرصيد2!$C$5),MAX($L$3:$L968)+1,"")</f>
        <v/>
      </c>
    </row>
    <row r="970" spans="2:12" ht="15.75">
      <c r="B970" s="56"/>
      <c r="C970" s="38"/>
      <c r="D970" s="6" t="str">
        <f>+IF(C970="","",LOOKUP(C970,بيانات!$A$3:$A$101,بيانات!$B$3:$B$101))</f>
        <v/>
      </c>
      <c r="E970" s="38"/>
      <c r="F970" s="6" t="str">
        <f>+IF(E970="","",LOOKUP(E970,بيانات!$C$3:$C$6,بيانات!$D$3:D$6))</f>
        <v/>
      </c>
      <c r="G970" s="39"/>
      <c r="H970" s="39"/>
      <c r="I970" s="39"/>
      <c r="J970" s="39"/>
      <c r="K970" s="36"/>
      <c r="L970" s="71" t="str">
        <f>IF(AND($D970=الرصيد2!$C$3,$B970&gt;=الرصيد2!$C$4,$B970&lt;=الرصيد2!$C$5),MAX($L$3:$L969)+1,"")</f>
        <v/>
      </c>
    </row>
    <row r="971" spans="2:12" ht="15.75">
      <c r="B971" s="56"/>
      <c r="C971" s="38"/>
      <c r="D971" s="6" t="str">
        <f>+IF(C971="","",LOOKUP(C971,بيانات!$A$3:$A$101,بيانات!$B$3:$B$101))</f>
        <v/>
      </c>
      <c r="E971" s="38"/>
      <c r="F971" s="6" t="str">
        <f>+IF(E971="","",LOOKUP(E971,بيانات!$C$3:$C$6,بيانات!$D$3:D$6))</f>
        <v/>
      </c>
      <c r="G971" s="39"/>
      <c r="H971" s="39"/>
      <c r="I971" s="39"/>
      <c r="J971" s="39"/>
      <c r="K971" s="36"/>
      <c r="L971" s="71" t="str">
        <f>IF(AND($D971=الرصيد2!$C$3,$B971&gt;=الرصيد2!$C$4,$B971&lt;=الرصيد2!$C$5),MAX($L$3:$L970)+1,"")</f>
        <v/>
      </c>
    </row>
    <row r="972" spans="2:12" ht="15.75">
      <c r="B972" s="56"/>
      <c r="C972" s="38"/>
      <c r="D972" s="6" t="str">
        <f>+IF(C972="","",LOOKUP(C972,بيانات!$A$3:$A$101,بيانات!$B$3:$B$101))</f>
        <v/>
      </c>
      <c r="E972" s="38"/>
      <c r="F972" s="6" t="str">
        <f>+IF(E972="","",LOOKUP(E972,بيانات!$C$3:$C$6,بيانات!$D$3:D$6))</f>
        <v/>
      </c>
      <c r="G972" s="39"/>
      <c r="H972" s="39"/>
      <c r="I972" s="39"/>
      <c r="J972" s="39"/>
      <c r="K972" s="36"/>
      <c r="L972" s="71" t="str">
        <f>IF(AND($D972=الرصيد2!$C$3,$B972&gt;=الرصيد2!$C$4,$B972&lt;=الرصيد2!$C$5),MAX($L$3:$L971)+1,"")</f>
        <v/>
      </c>
    </row>
    <row r="973" spans="2:12" ht="15.75">
      <c r="B973" s="56"/>
      <c r="C973" s="38"/>
      <c r="D973" s="6" t="str">
        <f>+IF(C973="","",LOOKUP(C973,بيانات!$A$3:$A$101,بيانات!$B$3:$B$101))</f>
        <v/>
      </c>
      <c r="E973" s="38"/>
      <c r="F973" s="6" t="str">
        <f>+IF(E973="","",LOOKUP(E973,بيانات!$C$3:$C$6,بيانات!$D$3:D$6))</f>
        <v/>
      </c>
      <c r="G973" s="39"/>
      <c r="H973" s="39"/>
      <c r="I973" s="39"/>
      <c r="J973" s="39"/>
      <c r="K973" s="36"/>
      <c r="L973" s="71" t="str">
        <f>IF(AND($D973=الرصيد2!$C$3,$B973&gt;=الرصيد2!$C$4,$B973&lt;=الرصيد2!$C$5),MAX($L$3:$L972)+1,"")</f>
        <v/>
      </c>
    </row>
    <row r="974" spans="2:12" ht="15.75">
      <c r="B974" s="56"/>
      <c r="C974" s="38"/>
      <c r="D974" s="6" t="str">
        <f>+IF(C974="","",LOOKUP(C974,بيانات!$A$3:$A$101,بيانات!$B$3:$B$101))</f>
        <v/>
      </c>
      <c r="E974" s="38"/>
      <c r="F974" s="6" t="str">
        <f>+IF(E974="","",LOOKUP(E974,بيانات!$C$3:$C$6,بيانات!$D$3:D$6))</f>
        <v/>
      </c>
      <c r="G974" s="39"/>
      <c r="H974" s="39"/>
      <c r="I974" s="39"/>
      <c r="J974" s="39"/>
      <c r="K974" s="36"/>
      <c r="L974" s="71" t="str">
        <f>IF(AND($D974=الرصيد2!$C$3,$B974&gt;=الرصيد2!$C$4,$B974&lt;=الرصيد2!$C$5),MAX($L$3:$L973)+1,"")</f>
        <v/>
      </c>
    </row>
    <row r="975" spans="2:12" ht="15.75">
      <c r="B975" s="56"/>
      <c r="C975" s="38"/>
      <c r="D975" s="6" t="str">
        <f>+IF(C975="","",LOOKUP(C975,بيانات!$A$3:$A$101,بيانات!$B$3:$B$101))</f>
        <v/>
      </c>
      <c r="E975" s="38"/>
      <c r="F975" s="6" t="str">
        <f>+IF(E975="","",LOOKUP(E975,بيانات!$C$3:$C$6,بيانات!$D$3:D$6))</f>
        <v/>
      </c>
      <c r="G975" s="39"/>
      <c r="H975" s="39"/>
      <c r="I975" s="39"/>
      <c r="J975" s="39"/>
      <c r="K975" s="36"/>
      <c r="L975" s="71" t="str">
        <f>IF(AND($D975=الرصيد2!$C$3,$B975&gt;=الرصيد2!$C$4,$B975&lt;=الرصيد2!$C$5),MAX($L$3:$L974)+1,"")</f>
        <v/>
      </c>
    </row>
    <row r="976" spans="2:12" ht="15.75">
      <c r="B976" s="56"/>
      <c r="C976" s="38"/>
      <c r="D976" s="6" t="str">
        <f>+IF(C976="","",LOOKUP(C976,بيانات!$A$3:$A$101,بيانات!$B$3:$B$101))</f>
        <v/>
      </c>
      <c r="E976" s="38"/>
      <c r="F976" s="6" t="str">
        <f>+IF(E976="","",LOOKUP(E976,بيانات!$C$3:$C$6,بيانات!$D$3:D$6))</f>
        <v/>
      </c>
      <c r="G976" s="39"/>
      <c r="H976" s="39"/>
      <c r="I976" s="39"/>
      <c r="J976" s="39"/>
      <c r="K976" s="36"/>
      <c r="L976" s="71" t="str">
        <f>IF(AND($D976=الرصيد2!$C$3,$B976&gt;=الرصيد2!$C$4,$B976&lt;=الرصيد2!$C$5),MAX($L$3:$L975)+1,"")</f>
        <v/>
      </c>
    </row>
    <row r="977" spans="2:12" ht="15.75">
      <c r="B977" s="56"/>
      <c r="C977" s="38"/>
      <c r="D977" s="6" t="str">
        <f>+IF(C977="","",LOOKUP(C977,بيانات!$A$3:$A$101,بيانات!$B$3:$B$101))</f>
        <v/>
      </c>
      <c r="E977" s="38"/>
      <c r="F977" s="6" t="str">
        <f>+IF(E977="","",LOOKUP(E977,بيانات!$C$3:$C$6,بيانات!$D$3:D$6))</f>
        <v/>
      </c>
      <c r="G977" s="39"/>
      <c r="H977" s="39"/>
      <c r="I977" s="39"/>
      <c r="J977" s="39"/>
      <c r="K977" s="36"/>
      <c r="L977" s="71" t="str">
        <f>IF(AND($D977=الرصيد2!$C$3,$B977&gt;=الرصيد2!$C$4,$B977&lt;=الرصيد2!$C$5),MAX($L$3:$L976)+1,"")</f>
        <v/>
      </c>
    </row>
    <row r="978" spans="2:12" ht="15.75">
      <c r="B978" s="56"/>
      <c r="C978" s="38"/>
      <c r="D978" s="6" t="str">
        <f>+IF(C978="","",LOOKUP(C978,بيانات!$A$3:$A$101,بيانات!$B$3:$B$101))</f>
        <v/>
      </c>
      <c r="E978" s="38"/>
      <c r="F978" s="6" t="str">
        <f>+IF(E978="","",LOOKUP(E978,بيانات!$C$3:$C$6,بيانات!$D$3:D$6))</f>
        <v/>
      </c>
      <c r="G978" s="39"/>
      <c r="H978" s="39"/>
      <c r="I978" s="39"/>
      <c r="J978" s="39"/>
      <c r="K978" s="36"/>
      <c r="L978" s="71" t="str">
        <f>IF(AND($D978=الرصيد2!$C$3,$B978&gt;=الرصيد2!$C$4,$B978&lt;=الرصيد2!$C$5),MAX($L$3:$L977)+1,"")</f>
        <v/>
      </c>
    </row>
    <row r="979" spans="2:12" ht="15.75">
      <c r="B979" s="56"/>
      <c r="C979" s="38"/>
      <c r="D979" s="6" t="str">
        <f>+IF(C979="","",LOOKUP(C979,بيانات!$A$3:$A$101,بيانات!$B$3:$B$101))</f>
        <v/>
      </c>
      <c r="E979" s="38"/>
      <c r="F979" s="6" t="str">
        <f>+IF(E979="","",LOOKUP(E979,بيانات!$C$3:$C$6,بيانات!$D$3:D$6))</f>
        <v/>
      </c>
      <c r="G979" s="39"/>
      <c r="H979" s="39"/>
      <c r="I979" s="39"/>
      <c r="J979" s="39"/>
      <c r="K979" s="36"/>
      <c r="L979" s="71" t="str">
        <f>IF(AND($D979=الرصيد2!$C$3,$B979&gt;=الرصيد2!$C$4,$B979&lt;=الرصيد2!$C$5),MAX($L$3:$L978)+1,"")</f>
        <v/>
      </c>
    </row>
    <row r="980" spans="2:12" ht="15.75">
      <c r="B980" s="56"/>
      <c r="C980" s="38"/>
      <c r="D980" s="6" t="str">
        <f>+IF(C980="","",LOOKUP(C980,بيانات!$A$3:$A$101,بيانات!$B$3:$B$101))</f>
        <v/>
      </c>
      <c r="E980" s="38"/>
      <c r="F980" s="6" t="str">
        <f>+IF(E980="","",LOOKUP(E980,بيانات!$C$3:$C$6,بيانات!$D$3:D$6))</f>
        <v/>
      </c>
      <c r="G980" s="39"/>
      <c r="H980" s="39"/>
      <c r="I980" s="39"/>
      <c r="J980" s="39"/>
      <c r="K980" s="36"/>
      <c r="L980" s="71" t="str">
        <f>IF(AND($D980=الرصيد2!$C$3,$B980&gt;=الرصيد2!$C$4,$B980&lt;=الرصيد2!$C$5),MAX($L$3:$L979)+1,"")</f>
        <v/>
      </c>
    </row>
    <row r="981" spans="2:12" ht="15.75">
      <c r="B981" s="56"/>
      <c r="C981" s="38"/>
      <c r="D981" s="6" t="str">
        <f>+IF(C981="","",LOOKUP(C981,بيانات!$A$3:$A$101,بيانات!$B$3:$B$101))</f>
        <v/>
      </c>
      <c r="E981" s="38"/>
      <c r="F981" s="6" t="str">
        <f>+IF(E981="","",LOOKUP(E981,بيانات!$C$3:$C$6,بيانات!$D$3:D$6))</f>
        <v/>
      </c>
      <c r="G981" s="39"/>
      <c r="H981" s="39"/>
      <c r="I981" s="39"/>
      <c r="J981" s="39"/>
      <c r="K981" s="36"/>
      <c r="L981" s="71" t="str">
        <f>IF(AND($D981=الرصيد2!$C$3,$B981&gt;=الرصيد2!$C$4,$B981&lt;=الرصيد2!$C$5),MAX($L$3:$L980)+1,"")</f>
        <v/>
      </c>
    </row>
    <row r="982" spans="2:12" ht="15.75">
      <c r="B982" s="56"/>
      <c r="C982" s="38"/>
      <c r="D982" s="6" t="str">
        <f>+IF(C982="","",LOOKUP(C982,بيانات!$A$3:$A$101,بيانات!$B$3:$B$101))</f>
        <v/>
      </c>
      <c r="E982" s="38"/>
      <c r="F982" s="6" t="str">
        <f>+IF(E982="","",LOOKUP(E982,بيانات!$C$3:$C$6,بيانات!$D$3:D$6))</f>
        <v/>
      </c>
      <c r="G982" s="39"/>
      <c r="H982" s="39"/>
      <c r="I982" s="39"/>
      <c r="J982" s="39"/>
      <c r="K982" s="36"/>
      <c r="L982" s="71" t="str">
        <f>IF(AND($D982=الرصيد2!$C$3,$B982&gt;=الرصيد2!$C$4,$B982&lt;=الرصيد2!$C$5),MAX($L$3:$L981)+1,"")</f>
        <v/>
      </c>
    </row>
    <row r="983" spans="2:12" ht="15.75">
      <c r="B983" s="56"/>
      <c r="C983" s="38"/>
      <c r="D983" s="6" t="str">
        <f>+IF(C983="","",LOOKUP(C983,بيانات!$A$3:$A$101,بيانات!$B$3:$B$101))</f>
        <v/>
      </c>
      <c r="E983" s="38"/>
      <c r="F983" s="6" t="str">
        <f>+IF(E983="","",LOOKUP(E983,بيانات!$C$3:$C$6,بيانات!$D$3:D$6))</f>
        <v/>
      </c>
      <c r="G983" s="39"/>
      <c r="H983" s="39"/>
      <c r="I983" s="39"/>
      <c r="J983" s="39"/>
      <c r="K983" s="36"/>
      <c r="L983" s="71" t="str">
        <f>IF(AND($D983=الرصيد2!$C$3,$B983&gt;=الرصيد2!$C$4,$B983&lt;=الرصيد2!$C$5),MAX($L$3:$L982)+1,"")</f>
        <v/>
      </c>
    </row>
    <row r="984" spans="2:12" ht="15.75">
      <c r="B984" s="56"/>
      <c r="C984" s="38"/>
      <c r="D984" s="6" t="str">
        <f>+IF(C984="","",LOOKUP(C984,بيانات!$A$3:$A$101,بيانات!$B$3:$B$101))</f>
        <v/>
      </c>
      <c r="E984" s="38"/>
      <c r="F984" s="6" t="str">
        <f>+IF(E984="","",LOOKUP(E984,بيانات!$C$3:$C$6,بيانات!$D$3:D$6))</f>
        <v/>
      </c>
      <c r="G984" s="39"/>
      <c r="H984" s="39"/>
      <c r="I984" s="39"/>
      <c r="J984" s="39"/>
      <c r="K984" s="36"/>
      <c r="L984" s="71" t="str">
        <f>IF(AND($D984=الرصيد2!$C$3,$B984&gt;=الرصيد2!$C$4,$B984&lt;=الرصيد2!$C$5),MAX($L$3:$L983)+1,"")</f>
        <v/>
      </c>
    </row>
    <row r="985" spans="2:12" ht="15.75">
      <c r="B985" s="56"/>
      <c r="C985" s="38"/>
      <c r="D985" s="6" t="str">
        <f>+IF(C985="","",LOOKUP(C985,بيانات!$A$3:$A$101,بيانات!$B$3:$B$101))</f>
        <v/>
      </c>
      <c r="E985" s="38"/>
      <c r="F985" s="6" t="str">
        <f>+IF(E985="","",LOOKUP(E985,بيانات!$C$3:$C$6,بيانات!$D$3:D$6))</f>
        <v/>
      </c>
      <c r="G985" s="39"/>
      <c r="H985" s="39"/>
      <c r="I985" s="39"/>
      <c r="J985" s="39"/>
      <c r="K985" s="36"/>
      <c r="L985" s="71" t="str">
        <f>IF(AND($D985=الرصيد2!$C$3,$B985&gt;=الرصيد2!$C$4,$B985&lt;=الرصيد2!$C$5),MAX($L$3:$L984)+1,"")</f>
        <v/>
      </c>
    </row>
    <row r="986" spans="2:12" ht="15.75">
      <c r="B986" s="56"/>
      <c r="C986" s="38"/>
      <c r="D986" s="6" t="str">
        <f>+IF(C986="","",LOOKUP(C986,بيانات!$A$3:$A$101,بيانات!$B$3:$B$101))</f>
        <v/>
      </c>
      <c r="E986" s="38"/>
      <c r="F986" s="6" t="str">
        <f>+IF(E986="","",LOOKUP(E986,بيانات!$C$3:$C$6,بيانات!$D$3:D$6))</f>
        <v/>
      </c>
      <c r="G986" s="39"/>
      <c r="H986" s="39"/>
      <c r="I986" s="39"/>
      <c r="J986" s="39"/>
      <c r="K986" s="36"/>
      <c r="L986" s="71" t="str">
        <f>IF(AND($D986=الرصيد2!$C$3,$B986&gt;=الرصيد2!$C$4,$B986&lt;=الرصيد2!$C$5),MAX($L$3:$L985)+1,"")</f>
        <v/>
      </c>
    </row>
    <row r="987" spans="2:12" ht="15.75">
      <c r="B987" s="56"/>
      <c r="C987" s="38"/>
      <c r="D987" s="6" t="str">
        <f>+IF(C987="","",LOOKUP(C987,بيانات!$A$3:$A$101,بيانات!$B$3:$B$101))</f>
        <v/>
      </c>
      <c r="E987" s="38"/>
      <c r="F987" s="6" t="str">
        <f>+IF(E987="","",LOOKUP(E987,بيانات!$C$3:$C$6,بيانات!$D$3:D$6))</f>
        <v/>
      </c>
      <c r="G987" s="39"/>
      <c r="H987" s="39"/>
      <c r="I987" s="39"/>
      <c r="J987" s="39"/>
      <c r="K987" s="36"/>
      <c r="L987" s="71" t="str">
        <f>IF(AND($D987=الرصيد2!$C$3,$B987&gt;=الرصيد2!$C$4,$B987&lt;=الرصيد2!$C$5),MAX($L$3:$L986)+1,"")</f>
        <v/>
      </c>
    </row>
    <row r="988" spans="2:12" ht="15.75">
      <c r="B988" s="56"/>
      <c r="C988" s="38"/>
      <c r="D988" s="6" t="str">
        <f>+IF(C988="","",LOOKUP(C988,بيانات!$A$3:$A$101,بيانات!$B$3:$B$101))</f>
        <v/>
      </c>
      <c r="E988" s="38"/>
      <c r="F988" s="6" t="str">
        <f>+IF(E988="","",LOOKUP(E988,بيانات!$C$3:$C$6,بيانات!$D$3:D$6))</f>
        <v/>
      </c>
      <c r="G988" s="39"/>
      <c r="H988" s="39"/>
      <c r="I988" s="39"/>
      <c r="J988" s="39"/>
      <c r="K988" s="36"/>
      <c r="L988" s="71" t="str">
        <f>IF(AND($D988=الرصيد2!$C$3,$B988&gt;=الرصيد2!$C$4,$B988&lt;=الرصيد2!$C$5),MAX($L$3:$L987)+1,"")</f>
        <v/>
      </c>
    </row>
    <row r="989" spans="2:12" ht="15.75">
      <c r="B989" s="56"/>
      <c r="C989" s="38"/>
      <c r="D989" s="6" t="str">
        <f>+IF(C989="","",LOOKUP(C989,بيانات!$A$3:$A$101,بيانات!$B$3:$B$101))</f>
        <v/>
      </c>
      <c r="E989" s="38"/>
      <c r="F989" s="6" t="str">
        <f>+IF(E989="","",LOOKUP(E989,بيانات!$C$3:$C$6,بيانات!$D$3:D$6))</f>
        <v/>
      </c>
      <c r="G989" s="39"/>
      <c r="H989" s="39"/>
      <c r="I989" s="39"/>
      <c r="J989" s="39"/>
      <c r="K989" s="36"/>
      <c r="L989" s="71" t="str">
        <f>IF(AND($D989=الرصيد2!$C$3,$B989&gt;=الرصيد2!$C$4,$B989&lt;=الرصيد2!$C$5),MAX($L$3:$L988)+1,"")</f>
        <v/>
      </c>
    </row>
    <row r="990" spans="2:12" ht="15.75">
      <c r="B990" s="56"/>
      <c r="C990" s="38"/>
      <c r="D990" s="6" t="str">
        <f>+IF(C990="","",LOOKUP(C990,بيانات!$A$3:$A$101,بيانات!$B$3:$B$101))</f>
        <v/>
      </c>
      <c r="E990" s="38"/>
      <c r="F990" s="6" t="str">
        <f>+IF(E990="","",LOOKUP(E990,بيانات!$C$3:$C$6,بيانات!$D$3:D$6))</f>
        <v/>
      </c>
      <c r="G990" s="39"/>
      <c r="H990" s="39"/>
      <c r="I990" s="39"/>
      <c r="J990" s="39"/>
      <c r="K990" s="36"/>
      <c r="L990" s="71" t="str">
        <f>IF(AND($D990=الرصيد2!$C$3,$B990&gt;=الرصيد2!$C$4,$B990&lt;=الرصيد2!$C$5),MAX($L$3:$L989)+1,"")</f>
        <v/>
      </c>
    </row>
    <row r="991" spans="2:12" ht="15.75">
      <c r="B991" s="56"/>
      <c r="C991" s="38"/>
      <c r="D991" s="6" t="str">
        <f>+IF(C991="","",LOOKUP(C991,بيانات!$A$3:$A$101,بيانات!$B$3:$B$101))</f>
        <v/>
      </c>
      <c r="E991" s="38"/>
      <c r="F991" s="6" t="str">
        <f>+IF(E991="","",LOOKUP(E991,بيانات!$C$3:$C$6,بيانات!$D$3:D$6))</f>
        <v/>
      </c>
      <c r="G991" s="39"/>
      <c r="H991" s="39"/>
      <c r="I991" s="39"/>
      <c r="J991" s="39"/>
      <c r="K991" s="36"/>
      <c r="L991" s="71" t="str">
        <f>IF(AND($D991=الرصيد2!$C$3,$B991&gt;=الرصيد2!$C$4,$B991&lt;=الرصيد2!$C$5),MAX($L$3:$L990)+1,"")</f>
        <v/>
      </c>
    </row>
    <row r="992" spans="2:12" ht="15.75">
      <c r="B992" s="56"/>
      <c r="C992" s="38"/>
      <c r="D992" s="6" t="str">
        <f>+IF(C992="","",LOOKUP(C992,بيانات!$A$3:$A$101,بيانات!$B$3:$B$101))</f>
        <v/>
      </c>
      <c r="E992" s="38"/>
      <c r="F992" s="6" t="str">
        <f>+IF(E992="","",LOOKUP(E992,بيانات!$C$3:$C$6,بيانات!$D$3:D$6))</f>
        <v/>
      </c>
      <c r="G992" s="39"/>
      <c r="H992" s="39"/>
      <c r="I992" s="39"/>
      <c r="J992" s="39"/>
      <c r="K992" s="36"/>
      <c r="L992" s="71" t="str">
        <f>IF(AND($D992=الرصيد2!$C$3,$B992&gt;=الرصيد2!$C$4,$B992&lt;=الرصيد2!$C$5),MAX($L$3:$L991)+1,"")</f>
        <v/>
      </c>
    </row>
    <row r="993" spans="2:12" ht="15.75">
      <c r="B993" s="56"/>
      <c r="C993" s="38"/>
      <c r="D993" s="6" t="str">
        <f>+IF(C993="","",LOOKUP(C993,بيانات!$A$3:$A$101,بيانات!$B$3:$B$101))</f>
        <v/>
      </c>
      <c r="E993" s="38"/>
      <c r="F993" s="6" t="str">
        <f>+IF(E993="","",LOOKUP(E993,بيانات!$C$3:$C$6,بيانات!$D$3:D$6))</f>
        <v/>
      </c>
      <c r="G993" s="39"/>
      <c r="H993" s="39"/>
      <c r="I993" s="39"/>
      <c r="J993" s="39"/>
      <c r="K993" s="36"/>
      <c r="L993" s="71" t="str">
        <f>IF(AND($D993=الرصيد2!$C$3,$B993&gt;=الرصيد2!$C$4,$B993&lt;=الرصيد2!$C$5),MAX($L$3:$L992)+1,"")</f>
        <v/>
      </c>
    </row>
    <row r="994" spans="2:12" ht="15.75">
      <c r="B994" s="56"/>
      <c r="C994" s="38"/>
      <c r="D994" s="6" t="str">
        <f>+IF(C994="","",LOOKUP(C994,بيانات!$A$3:$A$101,بيانات!$B$3:$B$101))</f>
        <v/>
      </c>
      <c r="E994" s="38"/>
      <c r="F994" s="6" t="str">
        <f>+IF(E994="","",LOOKUP(E994,بيانات!$C$3:$C$6,بيانات!$D$3:D$6))</f>
        <v/>
      </c>
      <c r="G994" s="39"/>
      <c r="H994" s="39"/>
      <c r="I994" s="39"/>
      <c r="J994" s="39"/>
      <c r="K994" s="36"/>
      <c r="L994" s="71" t="str">
        <f>IF(AND($D994=الرصيد2!$C$3,$B994&gt;=الرصيد2!$C$4,$B994&lt;=الرصيد2!$C$5),MAX($L$3:$L993)+1,"")</f>
        <v/>
      </c>
    </row>
    <row r="995" spans="2:12" ht="15.75">
      <c r="B995" s="56"/>
      <c r="C995" s="38"/>
      <c r="D995" s="6" t="str">
        <f>+IF(C995="","",LOOKUP(C995,بيانات!$A$3:$A$101,بيانات!$B$3:$B$101))</f>
        <v/>
      </c>
      <c r="E995" s="38"/>
      <c r="F995" s="6" t="str">
        <f>+IF(E995="","",LOOKUP(E995,بيانات!$C$3:$C$6,بيانات!$D$3:D$6))</f>
        <v/>
      </c>
      <c r="G995" s="39"/>
      <c r="H995" s="39"/>
      <c r="I995" s="39"/>
      <c r="J995" s="39"/>
      <c r="K995" s="36"/>
      <c r="L995" s="71" t="str">
        <f>IF(AND($D995=الرصيد2!$C$3,$B995&gt;=الرصيد2!$C$4,$B995&lt;=الرصيد2!$C$5),MAX($L$3:$L994)+1,"")</f>
        <v/>
      </c>
    </row>
    <row r="996" spans="2:12" ht="15.75">
      <c r="B996" s="56"/>
      <c r="C996" s="38"/>
      <c r="D996" s="6" t="str">
        <f>+IF(C996="","",LOOKUP(C996,بيانات!$A$3:$A$101,بيانات!$B$3:$B$101))</f>
        <v/>
      </c>
      <c r="E996" s="38"/>
      <c r="F996" s="6" t="str">
        <f>+IF(E996="","",LOOKUP(E996,بيانات!$C$3:$C$6,بيانات!$D$3:D$6))</f>
        <v/>
      </c>
      <c r="G996" s="39"/>
      <c r="H996" s="39"/>
      <c r="I996" s="39"/>
      <c r="J996" s="39"/>
      <c r="K996" s="36"/>
      <c r="L996" s="71" t="str">
        <f>IF(AND($D996=الرصيد2!$C$3,$B996&gt;=الرصيد2!$C$4,$B996&lt;=الرصيد2!$C$5),MAX($L$3:$L995)+1,"")</f>
        <v/>
      </c>
    </row>
    <row r="997" spans="2:12" ht="15.75">
      <c r="B997" s="56"/>
      <c r="C997" s="38"/>
      <c r="D997" s="6" t="str">
        <f>+IF(C997="","",LOOKUP(C997,بيانات!$A$3:$A$101,بيانات!$B$3:$B$101))</f>
        <v/>
      </c>
      <c r="E997" s="38"/>
      <c r="F997" s="6" t="str">
        <f>+IF(E997="","",LOOKUP(E997,بيانات!$C$3:$C$6,بيانات!$D$3:D$6))</f>
        <v/>
      </c>
      <c r="G997" s="39"/>
      <c r="H997" s="39"/>
      <c r="I997" s="39"/>
      <c r="J997" s="39"/>
      <c r="K997" s="36"/>
      <c r="L997" s="71" t="str">
        <f>IF(AND($D997=الرصيد2!$C$3,$B997&gt;=الرصيد2!$C$4,$B997&lt;=الرصيد2!$C$5),MAX($L$3:$L996)+1,"")</f>
        <v/>
      </c>
    </row>
    <row r="998" spans="2:12" ht="15.75">
      <c r="B998" s="56"/>
      <c r="C998" s="38"/>
      <c r="D998" s="6" t="str">
        <f>+IF(C998="","",LOOKUP(C998,بيانات!$A$3:$A$101,بيانات!$B$3:$B$101))</f>
        <v/>
      </c>
      <c r="E998" s="38"/>
      <c r="F998" s="6" t="str">
        <f>+IF(E998="","",LOOKUP(E998,بيانات!$C$3:$C$6,بيانات!$D$3:D$6))</f>
        <v/>
      </c>
      <c r="G998" s="39"/>
      <c r="H998" s="39"/>
      <c r="I998" s="39"/>
      <c r="J998" s="39"/>
      <c r="K998" s="36"/>
      <c r="L998" s="71" t="str">
        <f>IF(AND($D998=الرصيد2!$C$3,$B998&gt;=الرصيد2!$C$4,$B998&lt;=الرصيد2!$C$5),MAX($L$3:$L997)+1,"")</f>
        <v/>
      </c>
    </row>
    <row r="999" spans="2:12" ht="15.75">
      <c r="B999" s="56"/>
      <c r="C999" s="38"/>
      <c r="D999" s="6" t="str">
        <f>+IF(C999="","",LOOKUP(C999,بيانات!$A$3:$A$101,بيانات!$B$3:$B$101))</f>
        <v/>
      </c>
      <c r="E999" s="38"/>
      <c r="F999" s="6" t="str">
        <f>+IF(E999="","",LOOKUP(E999,بيانات!$C$3:$C$6,بيانات!$D$3:D$6))</f>
        <v/>
      </c>
      <c r="G999" s="39"/>
      <c r="H999" s="39"/>
      <c r="I999" s="39"/>
      <c r="J999" s="39"/>
      <c r="K999" s="36"/>
      <c r="L999" s="71" t="str">
        <f>IF(AND($D999=الرصيد2!$C$3,$B999&gt;=الرصيد2!$C$4,$B999&lt;=الرصيد2!$C$5),MAX($L$3:$L998)+1,"")</f>
        <v/>
      </c>
    </row>
    <row r="1000" spans="2:12" ht="15.75">
      <c r="B1000" s="56"/>
      <c r="C1000" s="38"/>
      <c r="D1000" s="6" t="str">
        <f>+IF(C1000="","",LOOKUP(C1000,بيانات!$A$3:$A$101,بيانات!$B$3:$B$101))</f>
        <v/>
      </c>
      <c r="E1000" s="38"/>
      <c r="F1000" s="6" t="str">
        <f>+IF(E1000="","",LOOKUP(E1000,بيانات!$C$3:$C$6,بيانات!$D$3:D$6))</f>
        <v/>
      </c>
      <c r="G1000" s="39"/>
      <c r="H1000" s="39"/>
      <c r="I1000" s="39"/>
      <c r="J1000" s="39"/>
      <c r="K1000" s="36"/>
      <c r="L1000" s="71" t="str">
        <f>IF(AND($D1000=الرصيد2!$C$3,$B1000&gt;=الرصيد2!$C$4,$B1000&lt;=الرصيد2!$C$5),MAX($L$3:$L999)+1,"")</f>
        <v/>
      </c>
    </row>
    <row r="1001" spans="2:12" ht="15.75">
      <c r="B1001" s="56"/>
      <c r="C1001" s="38"/>
      <c r="D1001" s="6" t="str">
        <f>+IF(C1001="","",LOOKUP(C1001,بيانات!$A$3:$A$101,بيانات!$B$3:$B$101))</f>
        <v/>
      </c>
      <c r="E1001" s="38"/>
      <c r="F1001" s="6" t="str">
        <f>+IF(E1001="","",LOOKUP(E1001,بيانات!$C$3:$C$6,بيانات!$D$3:D$6))</f>
        <v/>
      </c>
      <c r="G1001" s="39"/>
      <c r="H1001" s="39"/>
      <c r="I1001" s="39"/>
      <c r="J1001" s="39"/>
      <c r="K1001" s="36"/>
      <c r="L1001" s="71" t="str">
        <f>IF(AND($D1001=الرصيد2!$C$3,$B1001&gt;=الرصيد2!$C$4,$B1001&lt;=الرصيد2!$C$5),MAX($L$3:$L1000)+1,"")</f>
        <v/>
      </c>
    </row>
    <row r="1002" spans="2:12" ht="15.75">
      <c r="B1002" s="56"/>
      <c r="C1002" s="38"/>
      <c r="D1002" s="6" t="str">
        <f>+IF(C1002="","",LOOKUP(C1002,بيانات!$A$3:$A$101,بيانات!$B$3:$B$101))</f>
        <v/>
      </c>
      <c r="E1002" s="38"/>
      <c r="F1002" s="6" t="str">
        <f>+IF(E1002="","",LOOKUP(E1002,بيانات!$C$3:$C$6,بيانات!$D$3:D$6))</f>
        <v/>
      </c>
      <c r="G1002" s="39"/>
      <c r="H1002" s="39"/>
      <c r="I1002" s="39"/>
      <c r="J1002" s="39"/>
      <c r="K1002" s="36"/>
      <c r="L1002" s="71" t="str">
        <f>IF(AND($D1002=الرصيد2!$C$3,$B1002&gt;=الرصيد2!$C$4,$B1002&lt;=الرصيد2!$C$5),MAX($L$3:$L1001)+1,"")</f>
        <v/>
      </c>
    </row>
    <row r="1003" spans="2:12" ht="15.75">
      <c r="B1003" s="56"/>
      <c r="C1003" s="38"/>
      <c r="D1003" s="6" t="str">
        <f>+IF(C1003="","",LOOKUP(C1003,بيانات!$A$3:$A$101,بيانات!$B$3:$B$101))</f>
        <v/>
      </c>
      <c r="E1003" s="38"/>
      <c r="F1003" s="6" t="str">
        <f>+IF(E1003="","",LOOKUP(E1003,بيانات!$C$3:$C$6,بيانات!$D$3:D$6))</f>
        <v/>
      </c>
      <c r="G1003" s="39"/>
      <c r="H1003" s="39"/>
      <c r="I1003" s="39"/>
      <c r="J1003" s="39"/>
      <c r="K1003" s="36"/>
      <c r="L1003" s="71" t="str">
        <f>IF(AND($D1003=الرصيد2!$C$3,$B1003&gt;=الرصيد2!$C$4,$B1003&lt;=الرصيد2!$C$5),MAX($L$3:$L1002)+1,"")</f>
        <v/>
      </c>
    </row>
    <row r="1004" spans="2:12" ht="15.75">
      <c r="B1004" s="56"/>
      <c r="C1004" s="38"/>
      <c r="D1004" s="6" t="str">
        <f>+IF(C1004="","",LOOKUP(C1004,بيانات!$A$3:$A$101,بيانات!$B$3:$B$101))</f>
        <v/>
      </c>
      <c r="E1004" s="38"/>
      <c r="F1004" s="6" t="str">
        <f>+IF(E1004="","",LOOKUP(E1004,بيانات!$C$3:$C$6,بيانات!$D$3:D$6))</f>
        <v/>
      </c>
      <c r="G1004" s="39"/>
      <c r="H1004" s="39"/>
      <c r="I1004" s="39"/>
      <c r="J1004" s="39"/>
      <c r="K1004" s="36"/>
      <c r="L1004" s="71" t="str">
        <f>IF(AND($D1004=الرصيد2!$C$3,$B1004&gt;=الرصيد2!$C$4,$B1004&lt;=الرصيد2!$C$5),MAX($L$3:$L1003)+1,"")</f>
        <v/>
      </c>
    </row>
    <row r="1005" spans="2:12" ht="15.75">
      <c r="B1005" s="56"/>
      <c r="C1005" s="38"/>
      <c r="D1005" s="6" t="str">
        <f>+IF(C1005="","",LOOKUP(C1005,بيانات!$A$3:$A$101,بيانات!$B$3:$B$101))</f>
        <v/>
      </c>
      <c r="E1005" s="38"/>
      <c r="F1005" s="6" t="str">
        <f>+IF(E1005="","",LOOKUP(E1005,بيانات!$C$3:$C$6,بيانات!$D$3:D$6))</f>
        <v/>
      </c>
      <c r="G1005" s="39"/>
      <c r="H1005" s="39"/>
      <c r="I1005" s="39"/>
      <c r="J1005" s="39"/>
      <c r="K1005" s="36"/>
      <c r="L1005" s="71" t="str">
        <f>IF(AND($D1005=الرصيد2!$C$3,$B1005&gt;=الرصيد2!$C$4,$B1005&lt;=الرصيد2!$C$5),MAX($L$3:$L1004)+1,"")</f>
        <v/>
      </c>
    </row>
    <row r="1006" spans="2:12" ht="15.75">
      <c r="B1006" s="56"/>
      <c r="C1006" s="38"/>
      <c r="D1006" s="6" t="str">
        <f>+IF(C1006="","",LOOKUP(C1006,بيانات!$A$3:$A$101,بيانات!$B$3:$B$101))</f>
        <v/>
      </c>
      <c r="E1006" s="38"/>
      <c r="F1006" s="6" t="str">
        <f>+IF(E1006="","",LOOKUP(E1006,بيانات!$C$3:$C$6,بيانات!$D$3:D$6))</f>
        <v/>
      </c>
      <c r="G1006" s="39"/>
      <c r="H1006" s="39"/>
      <c r="I1006" s="39"/>
      <c r="J1006" s="39"/>
      <c r="K1006" s="36"/>
      <c r="L1006" s="71" t="str">
        <f>IF(AND($D1006=الرصيد2!$C$3,$B1006&gt;=الرصيد2!$C$4,$B1006&lt;=الرصيد2!$C$5),MAX($L$3:$L1005)+1,"")</f>
        <v/>
      </c>
    </row>
    <row r="1007" spans="2:12" ht="15.75">
      <c r="B1007" s="56"/>
      <c r="C1007" s="38"/>
      <c r="D1007" s="6" t="str">
        <f>+IF(C1007="","",LOOKUP(C1007,بيانات!$A$3:$A$101,بيانات!$B$3:$B$101))</f>
        <v/>
      </c>
      <c r="E1007" s="38"/>
      <c r="F1007" s="6" t="str">
        <f>+IF(E1007="","",LOOKUP(E1007,بيانات!$C$3:$C$6,بيانات!$D$3:D$6))</f>
        <v/>
      </c>
      <c r="G1007" s="39"/>
      <c r="H1007" s="39"/>
      <c r="I1007" s="39"/>
      <c r="J1007" s="39"/>
      <c r="K1007" s="36"/>
      <c r="L1007" s="71" t="str">
        <f>IF(AND($D1007=الرصيد2!$C$3,$B1007&gt;=الرصيد2!$C$4,$B1007&lt;=الرصيد2!$C$5),MAX($L$3:$L1006)+1,"")</f>
        <v/>
      </c>
    </row>
    <row r="1008" spans="2:12" ht="15.75">
      <c r="B1008" s="56"/>
      <c r="C1008" s="38"/>
      <c r="D1008" s="6" t="str">
        <f>+IF(C1008="","",LOOKUP(C1008,بيانات!$A$3:$A$101,بيانات!$B$3:$B$101))</f>
        <v/>
      </c>
      <c r="E1008" s="38"/>
      <c r="F1008" s="6" t="str">
        <f>+IF(E1008="","",LOOKUP(E1008,بيانات!$C$3:$C$6,بيانات!$D$3:D$6))</f>
        <v/>
      </c>
      <c r="G1008" s="39"/>
      <c r="H1008" s="39"/>
      <c r="I1008" s="39"/>
      <c r="J1008" s="39"/>
      <c r="K1008" s="36"/>
      <c r="L1008" s="71" t="str">
        <f>IF(AND($D1008=الرصيد2!$C$3,$B1008&gt;=الرصيد2!$C$4,$B1008&lt;=الرصيد2!$C$5),MAX($L$3:$L1007)+1,"")</f>
        <v/>
      </c>
    </row>
    <row r="1009" spans="2:12" ht="15.75">
      <c r="B1009" s="56"/>
      <c r="C1009" s="38"/>
      <c r="D1009" s="6" t="str">
        <f>+IF(C1009="","",LOOKUP(C1009,بيانات!$A$3:$A$101,بيانات!$B$3:$B$101))</f>
        <v/>
      </c>
      <c r="E1009" s="38"/>
      <c r="F1009" s="6" t="str">
        <f>+IF(E1009="","",LOOKUP(E1009,بيانات!$C$3:$C$6,بيانات!$D$3:D$6))</f>
        <v/>
      </c>
      <c r="G1009" s="39"/>
      <c r="H1009" s="39"/>
      <c r="I1009" s="39"/>
      <c r="J1009" s="39"/>
      <c r="K1009" s="36"/>
      <c r="L1009" s="71" t="str">
        <f>IF(AND($D1009=الرصيد2!$C$3,$B1009&gt;=الرصيد2!$C$4,$B1009&lt;=الرصيد2!$C$5),MAX($L$3:$L1008)+1,"")</f>
        <v/>
      </c>
    </row>
    <row r="1010" spans="2:12" ht="15.75">
      <c r="B1010" s="56"/>
      <c r="C1010" s="38"/>
      <c r="D1010" s="6" t="str">
        <f>+IF(C1010="","",LOOKUP(C1010,بيانات!$A$3:$A$101,بيانات!$B$3:$B$101))</f>
        <v/>
      </c>
      <c r="E1010" s="38"/>
      <c r="F1010" s="6" t="str">
        <f>+IF(E1010="","",LOOKUP(E1010,بيانات!$C$3:$C$6,بيانات!$D$3:D$6))</f>
        <v/>
      </c>
      <c r="G1010" s="39"/>
      <c r="H1010" s="39"/>
      <c r="I1010" s="39"/>
      <c r="J1010" s="39"/>
      <c r="K1010" s="36"/>
      <c r="L1010" s="71" t="str">
        <f>IF(AND($D1010=الرصيد2!$C$3,$B1010&gt;=الرصيد2!$C$4,$B1010&lt;=الرصيد2!$C$5),MAX($L$3:$L1009)+1,"")</f>
        <v/>
      </c>
    </row>
    <row r="1011" spans="2:12" ht="15.75">
      <c r="B1011" s="56"/>
      <c r="C1011" s="38"/>
      <c r="D1011" s="6" t="str">
        <f>+IF(C1011="","",LOOKUP(C1011,بيانات!$A$3:$A$101,بيانات!$B$3:$B$101))</f>
        <v/>
      </c>
      <c r="E1011" s="38"/>
      <c r="F1011" s="6" t="str">
        <f>+IF(E1011="","",LOOKUP(E1011,بيانات!$C$3:$C$6,بيانات!$D$3:D$6))</f>
        <v/>
      </c>
      <c r="G1011" s="39"/>
      <c r="H1011" s="39"/>
      <c r="I1011" s="39"/>
      <c r="J1011" s="39"/>
      <c r="K1011" s="36"/>
      <c r="L1011" s="71" t="str">
        <f>IF(AND($D1011=الرصيد2!$C$3,$B1011&gt;=الرصيد2!$C$4,$B1011&lt;=الرصيد2!$C$5),MAX($L$3:$L1010)+1,"")</f>
        <v/>
      </c>
    </row>
    <row r="1012" spans="2:12" ht="15.75">
      <c r="B1012" s="56"/>
      <c r="C1012" s="38"/>
      <c r="D1012" s="6" t="str">
        <f>+IF(C1012="","",LOOKUP(C1012,بيانات!$A$3:$A$101,بيانات!$B$3:$B$101))</f>
        <v/>
      </c>
      <c r="E1012" s="38"/>
      <c r="F1012" s="6" t="str">
        <f>+IF(E1012="","",LOOKUP(E1012,بيانات!$C$3:$C$6,بيانات!$D$3:D$6))</f>
        <v/>
      </c>
      <c r="G1012" s="39"/>
      <c r="H1012" s="39"/>
      <c r="I1012" s="39"/>
      <c r="J1012" s="39"/>
      <c r="K1012" s="36"/>
      <c r="L1012" s="71" t="str">
        <f>IF(AND($D1012=الرصيد2!$C$3,$B1012&gt;=الرصيد2!$C$4,$B1012&lt;=الرصيد2!$C$5),MAX($L$3:$L1011)+1,"")</f>
        <v/>
      </c>
    </row>
    <row r="1013" spans="2:12" ht="15.75">
      <c r="B1013" s="56"/>
      <c r="C1013" s="38"/>
      <c r="D1013" s="6" t="str">
        <f>+IF(C1013="","",LOOKUP(C1013,بيانات!$A$3:$A$101,بيانات!$B$3:$B$101))</f>
        <v/>
      </c>
      <c r="E1013" s="38"/>
      <c r="F1013" s="6" t="str">
        <f>+IF(E1013="","",LOOKUP(E1013,بيانات!$C$3:$C$6,بيانات!$D$3:D$6))</f>
        <v/>
      </c>
      <c r="G1013" s="39"/>
      <c r="H1013" s="39"/>
      <c r="I1013" s="39"/>
      <c r="J1013" s="39"/>
      <c r="K1013" s="36"/>
      <c r="L1013" s="71" t="str">
        <f>IF(AND($D1013=الرصيد2!$C$3,$B1013&gt;=الرصيد2!$C$4,$B1013&lt;=الرصيد2!$C$5),MAX($L$3:$L1012)+1,"")</f>
        <v/>
      </c>
    </row>
    <row r="1014" spans="2:12" ht="15.75">
      <c r="B1014" s="56"/>
      <c r="C1014" s="38"/>
      <c r="D1014" s="6" t="str">
        <f>+IF(C1014="","",LOOKUP(C1014,بيانات!$A$3:$A$101,بيانات!$B$3:$B$101))</f>
        <v/>
      </c>
      <c r="E1014" s="38"/>
      <c r="F1014" s="6" t="str">
        <f>+IF(E1014="","",LOOKUP(E1014,بيانات!$C$3:$C$6,بيانات!$D$3:D$6))</f>
        <v/>
      </c>
      <c r="G1014" s="39"/>
      <c r="H1014" s="39"/>
      <c r="I1014" s="39"/>
      <c r="J1014" s="39"/>
      <c r="K1014" s="36"/>
      <c r="L1014" s="71" t="str">
        <f>IF(AND($D1014=الرصيد2!$C$3,$B1014&gt;=الرصيد2!$C$4,$B1014&lt;=الرصيد2!$C$5),MAX($L$3:$L1013)+1,"")</f>
        <v/>
      </c>
    </row>
    <row r="1015" spans="2:12" ht="15.75">
      <c r="B1015" s="56"/>
      <c r="C1015" s="38"/>
      <c r="D1015" s="6" t="str">
        <f>+IF(C1015="","",LOOKUP(C1015,بيانات!$A$3:$A$101,بيانات!$B$3:$B$101))</f>
        <v/>
      </c>
      <c r="E1015" s="38"/>
      <c r="F1015" s="6" t="str">
        <f>+IF(E1015="","",LOOKUP(E1015,بيانات!$C$3:$C$6,بيانات!$D$3:D$6))</f>
        <v/>
      </c>
      <c r="G1015" s="39"/>
      <c r="H1015" s="39"/>
      <c r="I1015" s="39"/>
      <c r="J1015" s="39"/>
      <c r="K1015" s="36"/>
      <c r="L1015" s="71" t="str">
        <f>IF(AND($D1015=الرصيد2!$C$3,$B1015&gt;=الرصيد2!$C$4,$B1015&lt;=الرصيد2!$C$5),MAX($L$3:$L1014)+1,"")</f>
        <v/>
      </c>
    </row>
    <row r="1016" spans="2:12" ht="15.75">
      <c r="B1016" s="56"/>
      <c r="C1016" s="38"/>
      <c r="D1016" s="6" t="str">
        <f>+IF(C1016="","",LOOKUP(C1016,بيانات!$A$3:$A$101,بيانات!$B$3:$B$101))</f>
        <v/>
      </c>
      <c r="E1016" s="38"/>
      <c r="F1016" s="6" t="str">
        <f>+IF(E1016="","",LOOKUP(E1016,بيانات!$C$3:$C$6,بيانات!$D$3:D$6))</f>
        <v/>
      </c>
      <c r="G1016" s="39"/>
      <c r="H1016" s="39"/>
      <c r="I1016" s="39"/>
      <c r="J1016" s="39"/>
      <c r="K1016" s="36"/>
      <c r="L1016" s="71" t="str">
        <f>IF(AND($D1016=الرصيد2!$C$3,$B1016&gt;=الرصيد2!$C$4,$B1016&lt;=الرصيد2!$C$5),MAX($L$3:$L1015)+1,"")</f>
        <v/>
      </c>
    </row>
    <row r="1017" spans="2:12" ht="15.75">
      <c r="B1017" s="56"/>
      <c r="C1017" s="38"/>
      <c r="D1017" s="6" t="str">
        <f>+IF(C1017="","",LOOKUP(C1017,بيانات!$A$3:$A$101,بيانات!$B$3:$B$101))</f>
        <v/>
      </c>
      <c r="E1017" s="38"/>
      <c r="F1017" s="6" t="str">
        <f>+IF(E1017="","",LOOKUP(E1017,بيانات!$C$3:$C$6,بيانات!$D$3:D$6))</f>
        <v/>
      </c>
      <c r="G1017" s="39"/>
      <c r="H1017" s="39"/>
      <c r="I1017" s="39"/>
      <c r="J1017" s="39"/>
      <c r="K1017" s="36"/>
      <c r="L1017" s="71" t="str">
        <f>IF(AND($D1017=الرصيد2!$C$3,$B1017&gt;=الرصيد2!$C$4,$B1017&lt;=الرصيد2!$C$5),MAX($L$3:$L1016)+1,"")</f>
        <v/>
      </c>
    </row>
    <row r="1018" spans="2:12" ht="15.75">
      <c r="B1018" s="56"/>
      <c r="C1018" s="38"/>
      <c r="D1018" s="6" t="str">
        <f>+IF(C1018="","",LOOKUP(C1018,بيانات!$A$3:$A$101,بيانات!$B$3:$B$101))</f>
        <v/>
      </c>
      <c r="E1018" s="38"/>
      <c r="F1018" s="6" t="str">
        <f>+IF(E1018="","",LOOKUP(E1018,بيانات!$C$3:$C$6,بيانات!$D$3:D$6))</f>
        <v/>
      </c>
      <c r="G1018" s="39"/>
      <c r="H1018" s="39"/>
      <c r="I1018" s="39"/>
      <c r="J1018" s="39"/>
      <c r="K1018" s="36"/>
      <c r="L1018" s="71" t="str">
        <f>IF(AND($D1018=الرصيد2!$C$3,$B1018&gt;=الرصيد2!$C$4,$B1018&lt;=الرصيد2!$C$5),MAX($L$3:$L1017)+1,"")</f>
        <v/>
      </c>
    </row>
    <row r="1019" spans="2:12" ht="15.75">
      <c r="B1019" s="56"/>
      <c r="C1019" s="38"/>
      <c r="D1019" s="6" t="str">
        <f>+IF(C1019="","",LOOKUP(C1019,بيانات!$A$3:$A$101,بيانات!$B$3:$B$101))</f>
        <v/>
      </c>
      <c r="E1019" s="38"/>
      <c r="F1019" s="6" t="str">
        <f>+IF(E1019="","",LOOKUP(E1019,بيانات!$C$3:$C$6,بيانات!$D$3:D$6))</f>
        <v/>
      </c>
      <c r="G1019" s="39"/>
      <c r="H1019" s="39"/>
      <c r="I1019" s="39"/>
      <c r="J1019" s="39"/>
      <c r="K1019" s="36"/>
      <c r="L1019" s="71" t="str">
        <f>IF(AND($D1019=الرصيد2!$C$3,$B1019&gt;=الرصيد2!$C$4,$B1019&lt;=الرصيد2!$C$5),MAX($L$3:$L1018)+1,"")</f>
        <v/>
      </c>
    </row>
    <row r="1020" spans="2:12" ht="15.75">
      <c r="B1020" s="56"/>
      <c r="C1020" s="38"/>
      <c r="D1020" s="6" t="str">
        <f>+IF(C1020="","",LOOKUP(C1020,بيانات!$A$3:$A$101,بيانات!$B$3:$B$101))</f>
        <v/>
      </c>
      <c r="E1020" s="38"/>
      <c r="F1020" s="6" t="str">
        <f>+IF(E1020="","",LOOKUP(E1020,بيانات!$C$3:$C$6,بيانات!$D$3:D$6))</f>
        <v/>
      </c>
      <c r="G1020" s="39"/>
      <c r="H1020" s="39"/>
      <c r="I1020" s="39"/>
      <c r="J1020" s="39"/>
      <c r="K1020" s="36"/>
      <c r="L1020" s="71" t="str">
        <f>IF(AND($D1020=الرصيد2!$C$3,$B1020&gt;=الرصيد2!$C$4,$B1020&lt;=الرصيد2!$C$5),MAX($L$3:$L1019)+1,"")</f>
        <v/>
      </c>
    </row>
    <row r="1021" spans="2:12" ht="15.75">
      <c r="B1021" s="56"/>
      <c r="C1021" s="38"/>
      <c r="D1021" s="6" t="str">
        <f>+IF(C1021="","",LOOKUP(C1021,بيانات!$A$3:$A$101,بيانات!$B$3:$B$101))</f>
        <v/>
      </c>
      <c r="E1021" s="38"/>
      <c r="F1021" s="6" t="str">
        <f>+IF(E1021="","",LOOKUP(E1021,بيانات!$C$3:$C$6,بيانات!$D$3:D$6))</f>
        <v/>
      </c>
      <c r="G1021" s="39"/>
      <c r="H1021" s="39"/>
      <c r="I1021" s="39"/>
      <c r="J1021" s="39"/>
      <c r="K1021" s="36"/>
      <c r="L1021" s="71" t="str">
        <f>IF(AND($D1021=الرصيد2!$C$3,$B1021&gt;=الرصيد2!$C$4,$B1021&lt;=الرصيد2!$C$5),MAX($L$3:$L1020)+1,"")</f>
        <v/>
      </c>
    </row>
    <row r="1022" spans="2:12" ht="15.75">
      <c r="B1022" s="56"/>
      <c r="C1022" s="38"/>
      <c r="D1022" s="6" t="str">
        <f>+IF(C1022="","",LOOKUP(C1022,بيانات!$A$3:$A$101,بيانات!$B$3:$B$101))</f>
        <v/>
      </c>
      <c r="E1022" s="38"/>
      <c r="F1022" s="6" t="str">
        <f>+IF(E1022="","",LOOKUP(E1022,بيانات!$C$3:$C$6,بيانات!$D$3:D$6))</f>
        <v/>
      </c>
      <c r="G1022" s="39"/>
      <c r="H1022" s="39"/>
      <c r="I1022" s="39"/>
      <c r="J1022" s="39"/>
      <c r="K1022" s="36"/>
      <c r="L1022" s="71" t="str">
        <f>IF(AND($D1022=الرصيد2!$C$3,$B1022&gt;=الرصيد2!$C$4,$B1022&lt;=الرصيد2!$C$5),MAX($L$3:$L1021)+1,"")</f>
        <v/>
      </c>
    </row>
    <row r="1023" spans="2:12" ht="15.75">
      <c r="B1023" s="56"/>
      <c r="C1023" s="38"/>
      <c r="D1023" s="6" t="str">
        <f>+IF(C1023="","",LOOKUP(C1023,بيانات!$A$3:$A$101,بيانات!$B$3:$B$101))</f>
        <v/>
      </c>
      <c r="E1023" s="38"/>
      <c r="F1023" s="6" t="str">
        <f>+IF(E1023="","",LOOKUP(E1023,بيانات!$C$3:$C$6,بيانات!$D$3:D$6))</f>
        <v/>
      </c>
      <c r="G1023" s="39"/>
      <c r="H1023" s="39"/>
      <c r="I1023" s="39"/>
      <c r="J1023" s="39"/>
      <c r="K1023" s="36"/>
      <c r="L1023" s="71" t="str">
        <f>IF(AND($D1023=الرصيد2!$C$3,$B1023&gt;=الرصيد2!$C$4,$B1023&lt;=الرصيد2!$C$5),MAX($L$3:$L1022)+1,"")</f>
        <v/>
      </c>
    </row>
    <row r="1024" spans="2:12" ht="15.75">
      <c r="B1024" s="56"/>
      <c r="C1024" s="38"/>
      <c r="D1024" s="6" t="str">
        <f>+IF(C1024="","",LOOKUP(C1024,بيانات!$A$3:$A$101,بيانات!$B$3:$B$101))</f>
        <v/>
      </c>
      <c r="E1024" s="38"/>
      <c r="F1024" s="6" t="str">
        <f>+IF(E1024="","",LOOKUP(E1024,بيانات!$C$3:$C$6,بيانات!$D$3:D$6))</f>
        <v/>
      </c>
      <c r="G1024" s="39"/>
      <c r="H1024" s="39"/>
      <c r="I1024" s="39"/>
      <c r="J1024" s="39"/>
      <c r="K1024" s="36"/>
      <c r="L1024" s="71" t="str">
        <f>IF(AND($D1024=الرصيد2!$C$3,$B1024&gt;=الرصيد2!$C$4,$B1024&lt;=الرصيد2!$C$5),MAX($L$3:$L1023)+1,"")</f>
        <v/>
      </c>
    </row>
    <row r="1025" spans="2:12" ht="15.75">
      <c r="B1025" s="56"/>
      <c r="C1025" s="38"/>
      <c r="D1025" s="6" t="str">
        <f>+IF(C1025="","",LOOKUP(C1025,بيانات!$A$3:$A$101,بيانات!$B$3:$B$101))</f>
        <v/>
      </c>
      <c r="E1025" s="38"/>
      <c r="F1025" s="6" t="str">
        <f>+IF(E1025="","",LOOKUP(E1025,بيانات!$C$3:$C$6,بيانات!$D$3:D$6))</f>
        <v/>
      </c>
      <c r="G1025" s="39"/>
      <c r="H1025" s="39"/>
      <c r="I1025" s="39"/>
      <c r="J1025" s="39"/>
      <c r="K1025" s="36"/>
      <c r="L1025" s="71" t="str">
        <f>IF(AND($D1025=الرصيد2!$C$3,$B1025&gt;=الرصيد2!$C$4,$B1025&lt;=الرصيد2!$C$5),MAX($L$3:$L1024)+1,"")</f>
        <v/>
      </c>
    </row>
    <row r="1026" spans="2:12" ht="15.75">
      <c r="B1026" s="56"/>
      <c r="C1026" s="38"/>
      <c r="D1026" s="6" t="str">
        <f>+IF(C1026="","",LOOKUP(C1026,بيانات!$A$3:$A$101,بيانات!$B$3:$B$101))</f>
        <v/>
      </c>
      <c r="E1026" s="38"/>
      <c r="F1026" s="6" t="str">
        <f>+IF(E1026="","",LOOKUP(E1026,بيانات!$C$3:$C$6,بيانات!$D$3:D$6))</f>
        <v/>
      </c>
      <c r="G1026" s="39"/>
      <c r="H1026" s="39"/>
      <c r="I1026" s="39"/>
      <c r="J1026" s="39"/>
      <c r="K1026" s="36"/>
      <c r="L1026" s="71" t="str">
        <f>IF(AND($D1026=الرصيد2!$C$3,$B1026&gt;=الرصيد2!$C$4,$B1026&lt;=الرصيد2!$C$5),MAX($L$3:$L1025)+1,"")</f>
        <v/>
      </c>
    </row>
    <row r="1027" spans="2:12" ht="15.75">
      <c r="B1027" s="56"/>
      <c r="C1027" s="38"/>
      <c r="D1027" s="6" t="str">
        <f>+IF(C1027="","",LOOKUP(C1027,بيانات!$A$3:$A$101,بيانات!$B$3:$B$101))</f>
        <v/>
      </c>
      <c r="E1027" s="38"/>
      <c r="F1027" s="6" t="str">
        <f>+IF(E1027="","",LOOKUP(E1027,بيانات!$C$3:$C$6,بيانات!$D$3:D$6))</f>
        <v/>
      </c>
      <c r="G1027" s="39"/>
      <c r="H1027" s="39"/>
      <c r="I1027" s="39"/>
      <c r="J1027" s="39"/>
      <c r="K1027" s="36"/>
      <c r="L1027" s="71" t="str">
        <f>IF(AND($D1027=الرصيد2!$C$3,$B1027&gt;=الرصيد2!$C$4,$B1027&lt;=الرصيد2!$C$5),MAX($L$3:$L1026)+1,"")</f>
        <v/>
      </c>
    </row>
    <row r="1028" spans="2:12" ht="15.75">
      <c r="B1028" s="56"/>
      <c r="C1028" s="38"/>
      <c r="D1028" s="6" t="str">
        <f>+IF(C1028="","",LOOKUP(C1028,بيانات!$A$3:$A$101,بيانات!$B$3:$B$101))</f>
        <v/>
      </c>
      <c r="E1028" s="38"/>
      <c r="F1028" s="6" t="str">
        <f>+IF(E1028="","",LOOKUP(E1028,بيانات!$C$3:$C$6,بيانات!$D$3:D$6))</f>
        <v/>
      </c>
      <c r="G1028" s="39"/>
      <c r="H1028" s="39"/>
      <c r="I1028" s="39"/>
      <c r="J1028" s="39"/>
      <c r="K1028" s="36"/>
      <c r="L1028" s="71" t="str">
        <f>IF(AND($D1028=الرصيد2!$C$3,$B1028&gt;=الرصيد2!$C$4,$B1028&lt;=الرصيد2!$C$5),MAX($L$3:$L1027)+1,"")</f>
        <v/>
      </c>
    </row>
    <row r="1029" spans="2:12" ht="15.75">
      <c r="B1029" s="56"/>
      <c r="C1029" s="38"/>
      <c r="D1029" s="6" t="str">
        <f>+IF(C1029="","",LOOKUP(C1029,بيانات!$A$3:$A$101,بيانات!$B$3:$B$101))</f>
        <v/>
      </c>
      <c r="E1029" s="38"/>
      <c r="F1029" s="6" t="str">
        <f>+IF(E1029="","",LOOKUP(E1029,بيانات!$C$3:$C$6,بيانات!$D$3:D$6))</f>
        <v/>
      </c>
      <c r="G1029" s="39"/>
      <c r="H1029" s="39"/>
      <c r="I1029" s="39"/>
      <c r="J1029" s="39"/>
      <c r="K1029" s="36"/>
      <c r="L1029" s="71" t="str">
        <f>IF(AND($D1029=الرصيد2!$C$3,$B1029&gt;=الرصيد2!$C$4,$B1029&lt;=الرصيد2!$C$5),MAX($L$3:$L1028)+1,"")</f>
        <v/>
      </c>
    </row>
    <row r="1030" spans="2:12" ht="15.75">
      <c r="B1030" s="56"/>
      <c r="C1030" s="38"/>
      <c r="D1030" s="6" t="str">
        <f>+IF(C1030="","",LOOKUP(C1030,بيانات!$A$3:$A$101,بيانات!$B$3:$B$101))</f>
        <v/>
      </c>
      <c r="E1030" s="38"/>
      <c r="F1030" s="6" t="str">
        <f>+IF(E1030="","",LOOKUP(E1030,بيانات!$C$3:$C$6,بيانات!$D$3:D$6))</f>
        <v/>
      </c>
      <c r="G1030" s="39"/>
      <c r="H1030" s="39"/>
      <c r="I1030" s="39"/>
      <c r="J1030" s="39"/>
      <c r="K1030" s="36"/>
      <c r="L1030" s="71" t="str">
        <f>IF(AND($D1030=الرصيد2!$C$3,$B1030&gt;=الرصيد2!$C$4,$B1030&lt;=الرصيد2!$C$5),MAX($L$3:$L1029)+1,"")</f>
        <v/>
      </c>
    </row>
    <row r="1031" spans="2:12" ht="15.75">
      <c r="B1031" s="56"/>
      <c r="C1031" s="38"/>
      <c r="D1031" s="6" t="str">
        <f>+IF(C1031="","",LOOKUP(C1031,بيانات!$A$3:$A$101,بيانات!$B$3:$B$101))</f>
        <v/>
      </c>
      <c r="E1031" s="38"/>
      <c r="F1031" s="6" t="str">
        <f>+IF(E1031="","",LOOKUP(E1031,بيانات!$C$3:$C$6,بيانات!$D$3:D$6))</f>
        <v/>
      </c>
      <c r="G1031" s="39"/>
      <c r="H1031" s="39"/>
      <c r="I1031" s="39"/>
      <c r="J1031" s="39"/>
      <c r="K1031" s="36"/>
      <c r="L1031" s="71" t="str">
        <f>IF(AND($D1031=الرصيد2!$C$3,$B1031&gt;=الرصيد2!$C$4,$B1031&lt;=الرصيد2!$C$5),MAX($L$3:$L1030)+1,"")</f>
        <v/>
      </c>
    </row>
    <row r="1032" spans="2:12" ht="15.75">
      <c r="B1032" s="56"/>
      <c r="C1032" s="38"/>
      <c r="D1032" s="6" t="str">
        <f>+IF(C1032="","",LOOKUP(C1032,بيانات!$A$3:$A$101,بيانات!$B$3:$B$101))</f>
        <v/>
      </c>
      <c r="E1032" s="38"/>
      <c r="F1032" s="6" t="str">
        <f>+IF(E1032="","",LOOKUP(E1032,بيانات!$C$3:$C$6,بيانات!$D$3:D$6))</f>
        <v/>
      </c>
      <c r="G1032" s="39"/>
      <c r="H1032" s="39"/>
      <c r="I1032" s="39"/>
      <c r="J1032" s="39"/>
      <c r="K1032" s="36"/>
      <c r="L1032" s="71" t="str">
        <f>IF(AND($D1032=الرصيد2!$C$3,$B1032&gt;=الرصيد2!$C$4,$B1032&lt;=الرصيد2!$C$5),MAX($L$3:$L1031)+1,"")</f>
        <v/>
      </c>
    </row>
    <row r="1033" spans="2:12" ht="15.75">
      <c r="B1033" s="56"/>
      <c r="C1033" s="38"/>
      <c r="D1033" s="6" t="str">
        <f>+IF(C1033="","",LOOKUP(C1033,بيانات!$A$3:$A$101,بيانات!$B$3:$B$101))</f>
        <v/>
      </c>
      <c r="E1033" s="38"/>
      <c r="F1033" s="6" t="str">
        <f>+IF(E1033="","",LOOKUP(E1033,بيانات!$C$3:$C$6,بيانات!$D$3:D$6))</f>
        <v/>
      </c>
      <c r="G1033" s="39"/>
      <c r="H1033" s="39"/>
      <c r="I1033" s="39"/>
      <c r="J1033" s="39"/>
      <c r="K1033" s="36"/>
      <c r="L1033" s="71" t="str">
        <f>IF(AND($D1033=الرصيد2!$C$3,$B1033&gt;=الرصيد2!$C$4,$B1033&lt;=الرصيد2!$C$5),MAX($L$3:$L1032)+1,"")</f>
        <v/>
      </c>
    </row>
    <row r="1034" spans="2:12" ht="15.75">
      <c r="B1034" s="56"/>
      <c r="C1034" s="38"/>
      <c r="D1034" s="6" t="str">
        <f>+IF(C1034="","",LOOKUP(C1034,بيانات!$A$3:$A$101,بيانات!$B$3:$B$101))</f>
        <v/>
      </c>
      <c r="E1034" s="38"/>
      <c r="F1034" s="6" t="str">
        <f>+IF(E1034="","",LOOKUP(E1034,بيانات!$C$3:$C$6,بيانات!$D$3:D$6))</f>
        <v/>
      </c>
      <c r="G1034" s="39"/>
      <c r="H1034" s="39"/>
      <c r="I1034" s="39"/>
      <c r="J1034" s="39"/>
      <c r="K1034" s="36"/>
      <c r="L1034" s="71" t="str">
        <f>IF(AND($D1034=الرصيد2!$C$3,$B1034&gt;=الرصيد2!$C$4,$B1034&lt;=الرصيد2!$C$5),MAX($L$3:$L1033)+1,"")</f>
        <v/>
      </c>
    </row>
    <row r="1035" spans="2:12" ht="15.75">
      <c r="B1035" s="56"/>
      <c r="C1035" s="38"/>
      <c r="D1035" s="6" t="str">
        <f>+IF(C1035="","",LOOKUP(C1035,بيانات!$A$3:$A$101,بيانات!$B$3:$B$101))</f>
        <v/>
      </c>
      <c r="E1035" s="38"/>
      <c r="F1035" s="6" t="str">
        <f>+IF(E1035="","",LOOKUP(E1035,بيانات!$C$3:$C$6,بيانات!$D$3:D$6))</f>
        <v/>
      </c>
      <c r="G1035" s="39"/>
      <c r="H1035" s="39"/>
      <c r="I1035" s="39"/>
      <c r="J1035" s="39"/>
      <c r="K1035" s="36"/>
      <c r="L1035" s="71" t="str">
        <f>IF(AND($D1035=الرصيد2!$C$3,$B1035&gt;=الرصيد2!$C$4,$B1035&lt;=الرصيد2!$C$5),MAX($L$3:$L1034)+1,"")</f>
        <v/>
      </c>
    </row>
    <row r="1036" spans="2:12" ht="15.75">
      <c r="B1036" s="56"/>
      <c r="C1036" s="38"/>
      <c r="D1036" s="6" t="str">
        <f>+IF(C1036="","",LOOKUP(C1036,بيانات!$A$3:$A$101,بيانات!$B$3:$B$101))</f>
        <v/>
      </c>
      <c r="E1036" s="38"/>
      <c r="F1036" s="6" t="str">
        <f>+IF(E1036="","",LOOKUP(E1036,بيانات!$C$3:$C$6,بيانات!$D$3:D$6))</f>
        <v/>
      </c>
      <c r="G1036" s="39"/>
      <c r="H1036" s="39"/>
      <c r="I1036" s="39"/>
      <c r="J1036" s="39"/>
      <c r="K1036" s="36"/>
      <c r="L1036" s="71" t="str">
        <f>IF(AND($D1036=الرصيد2!$C$3,$B1036&gt;=الرصيد2!$C$4,$B1036&lt;=الرصيد2!$C$5),MAX($L$3:$L1035)+1,"")</f>
        <v/>
      </c>
    </row>
    <row r="1037" spans="2:12" ht="15.75">
      <c r="B1037" s="56"/>
      <c r="C1037" s="38"/>
      <c r="D1037" s="6" t="str">
        <f>+IF(C1037="","",LOOKUP(C1037,بيانات!$A$3:$A$101,بيانات!$B$3:$B$101))</f>
        <v/>
      </c>
      <c r="E1037" s="38"/>
      <c r="F1037" s="6" t="str">
        <f>+IF(E1037="","",LOOKUP(E1037,بيانات!$C$3:$C$6,بيانات!$D$3:D$6))</f>
        <v/>
      </c>
      <c r="G1037" s="39"/>
      <c r="H1037" s="39"/>
      <c r="I1037" s="39"/>
      <c r="J1037" s="39"/>
      <c r="K1037" s="36"/>
      <c r="L1037" s="71" t="str">
        <f>IF(AND($D1037=الرصيد2!$C$3,$B1037&gt;=الرصيد2!$C$4,$B1037&lt;=الرصيد2!$C$5),MAX($L$3:$L1036)+1,"")</f>
        <v/>
      </c>
    </row>
    <row r="1038" spans="2:12" ht="15.75">
      <c r="B1038" s="56"/>
      <c r="C1038" s="38"/>
      <c r="D1038" s="6" t="str">
        <f>+IF(C1038="","",LOOKUP(C1038,بيانات!$A$3:$A$101,بيانات!$B$3:$B$101))</f>
        <v/>
      </c>
      <c r="E1038" s="38"/>
      <c r="F1038" s="6" t="str">
        <f>+IF(E1038="","",LOOKUP(E1038,بيانات!$C$3:$C$6,بيانات!$D$3:D$6))</f>
        <v/>
      </c>
      <c r="G1038" s="39"/>
      <c r="H1038" s="39"/>
      <c r="I1038" s="39"/>
      <c r="J1038" s="39"/>
      <c r="K1038" s="36"/>
      <c r="L1038" s="71" t="str">
        <f>IF(AND($D1038=الرصيد2!$C$3,$B1038&gt;=الرصيد2!$C$4,$B1038&lt;=الرصيد2!$C$5),MAX($L$3:$L1037)+1,"")</f>
        <v/>
      </c>
    </row>
    <row r="1039" spans="2:12" ht="15.75">
      <c r="B1039" s="56"/>
      <c r="C1039" s="38"/>
      <c r="D1039" s="6" t="str">
        <f>+IF(C1039="","",LOOKUP(C1039,بيانات!$A$3:$A$101,بيانات!$B$3:$B$101))</f>
        <v/>
      </c>
      <c r="E1039" s="38"/>
      <c r="F1039" s="6" t="str">
        <f>+IF(E1039="","",LOOKUP(E1039,بيانات!$C$3:$C$6,بيانات!$D$3:D$6))</f>
        <v/>
      </c>
      <c r="G1039" s="39"/>
      <c r="H1039" s="39"/>
      <c r="I1039" s="39"/>
      <c r="J1039" s="39"/>
      <c r="K1039" s="36"/>
      <c r="L1039" s="71" t="str">
        <f>IF(AND($D1039=الرصيد2!$C$3,$B1039&gt;=الرصيد2!$C$4,$B1039&lt;=الرصيد2!$C$5),MAX($L$3:$L1038)+1,"")</f>
        <v/>
      </c>
    </row>
    <row r="1040" spans="2:12" ht="15.75">
      <c r="B1040" s="56"/>
      <c r="C1040" s="38"/>
      <c r="D1040" s="6" t="str">
        <f>+IF(C1040="","",LOOKUP(C1040,بيانات!$A$3:$A$101,بيانات!$B$3:$B$101))</f>
        <v/>
      </c>
      <c r="E1040" s="38"/>
      <c r="F1040" s="6" t="str">
        <f>+IF(E1040="","",LOOKUP(E1040,بيانات!$C$3:$C$6,بيانات!$D$3:D$6))</f>
        <v/>
      </c>
      <c r="G1040" s="39"/>
      <c r="H1040" s="39"/>
      <c r="I1040" s="39"/>
      <c r="J1040" s="39"/>
      <c r="K1040" s="36"/>
      <c r="L1040" s="71" t="str">
        <f>IF(AND($D1040=الرصيد2!$C$3,$B1040&gt;=الرصيد2!$C$4,$B1040&lt;=الرصيد2!$C$5),MAX($L$3:$L1039)+1,"")</f>
        <v/>
      </c>
    </row>
    <row r="1041" spans="2:12" ht="15.75">
      <c r="B1041" s="56"/>
      <c r="C1041" s="38"/>
      <c r="D1041" s="6" t="str">
        <f>+IF(C1041="","",LOOKUP(C1041,بيانات!$A$3:$A$101,بيانات!$B$3:$B$101))</f>
        <v/>
      </c>
      <c r="E1041" s="38"/>
      <c r="F1041" s="6" t="str">
        <f>+IF(E1041="","",LOOKUP(E1041,بيانات!$C$3:$C$6,بيانات!$D$3:D$6))</f>
        <v/>
      </c>
      <c r="G1041" s="39"/>
      <c r="H1041" s="39"/>
      <c r="I1041" s="39"/>
      <c r="J1041" s="39"/>
      <c r="K1041" s="36"/>
      <c r="L1041" s="71" t="str">
        <f>IF(AND($D1041=الرصيد2!$C$3,$B1041&gt;=الرصيد2!$C$4,$B1041&lt;=الرصيد2!$C$5),MAX($L$3:$L1040)+1,"")</f>
        <v/>
      </c>
    </row>
    <row r="1042" spans="2:12" ht="15.75">
      <c r="B1042" s="56"/>
      <c r="C1042" s="38"/>
      <c r="D1042" s="6" t="str">
        <f>+IF(C1042="","",LOOKUP(C1042,بيانات!$A$3:$A$101,بيانات!$B$3:$B$101))</f>
        <v/>
      </c>
      <c r="E1042" s="38"/>
      <c r="F1042" s="6" t="str">
        <f>+IF(E1042="","",LOOKUP(E1042,بيانات!$C$3:$C$6,بيانات!$D$3:D$6))</f>
        <v/>
      </c>
      <c r="G1042" s="39"/>
      <c r="H1042" s="39"/>
      <c r="I1042" s="39"/>
      <c r="J1042" s="39"/>
      <c r="K1042" s="36"/>
      <c r="L1042" s="71" t="str">
        <f>IF(AND($D1042=الرصيد2!$C$3,$B1042&gt;=الرصيد2!$C$4,$B1042&lt;=الرصيد2!$C$5),MAX($L$3:$L1041)+1,"")</f>
        <v/>
      </c>
    </row>
    <row r="1043" spans="2:12" ht="15.75">
      <c r="B1043" s="56"/>
      <c r="C1043" s="38"/>
      <c r="D1043" s="6" t="str">
        <f>+IF(C1043="","",LOOKUP(C1043,بيانات!$A$3:$A$101,بيانات!$B$3:$B$101))</f>
        <v/>
      </c>
      <c r="E1043" s="38"/>
      <c r="F1043" s="6" t="str">
        <f>+IF(E1043="","",LOOKUP(E1043,بيانات!$C$3:$C$6,بيانات!$D$3:D$6))</f>
        <v/>
      </c>
      <c r="G1043" s="39"/>
      <c r="H1043" s="39"/>
      <c r="I1043" s="39"/>
      <c r="J1043" s="39"/>
      <c r="K1043" s="36"/>
      <c r="L1043" s="71" t="str">
        <f>IF(AND($D1043=الرصيد2!$C$3,$B1043&gt;=الرصيد2!$C$4,$B1043&lt;=الرصيد2!$C$5),MAX($L$3:$L1042)+1,"")</f>
        <v/>
      </c>
    </row>
    <row r="1044" spans="2:12" ht="15.75">
      <c r="B1044" s="56"/>
      <c r="C1044" s="38"/>
      <c r="D1044" s="6" t="str">
        <f>+IF(C1044="","",LOOKUP(C1044,بيانات!$A$3:$A$101,بيانات!$B$3:$B$101))</f>
        <v/>
      </c>
      <c r="E1044" s="38"/>
      <c r="F1044" s="6" t="str">
        <f>+IF(E1044="","",LOOKUP(E1044,بيانات!$C$3:$C$6,بيانات!$D$3:D$6))</f>
        <v/>
      </c>
      <c r="G1044" s="39"/>
      <c r="H1044" s="39"/>
      <c r="I1044" s="39"/>
      <c r="J1044" s="39"/>
      <c r="K1044" s="36"/>
      <c r="L1044" s="71" t="str">
        <f>IF(AND($D1044=الرصيد2!$C$3,$B1044&gt;=الرصيد2!$C$4,$B1044&lt;=الرصيد2!$C$5),MAX($L$3:$L1043)+1,"")</f>
        <v/>
      </c>
    </row>
    <row r="1045" spans="2:12" ht="15.75">
      <c r="B1045" s="56"/>
      <c r="C1045" s="38"/>
      <c r="D1045" s="6" t="str">
        <f>+IF(C1045="","",LOOKUP(C1045,بيانات!$A$3:$A$101,بيانات!$B$3:$B$101))</f>
        <v/>
      </c>
      <c r="E1045" s="38"/>
      <c r="F1045" s="6" t="str">
        <f>+IF(E1045="","",LOOKUP(E1045,بيانات!$C$3:$C$6,بيانات!$D$3:D$6))</f>
        <v/>
      </c>
      <c r="G1045" s="39"/>
      <c r="H1045" s="39"/>
      <c r="I1045" s="39"/>
      <c r="J1045" s="39"/>
      <c r="K1045" s="36"/>
      <c r="L1045" s="71" t="str">
        <f>IF(AND($D1045=الرصيد2!$C$3,$B1045&gt;=الرصيد2!$C$4,$B1045&lt;=الرصيد2!$C$5),MAX($L$3:$L1044)+1,"")</f>
        <v/>
      </c>
    </row>
    <row r="1046" spans="2:12" ht="15.75">
      <c r="B1046" s="56"/>
      <c r="C1046" s="38"/>
      <c r="D1046" s="6" t="str">
        <f>+IF(C1046="","",LOOKUP(C1046,بيانات!$A$3:$A$101,بيانات!$B$3:$B$101))</f>
        <v/>
      </c>
      <c r="E1046" s="38"/>
      <c r="F1046" s="6" t="str">
        <f>+IF(E1046="","",LOOKUP(E1046,بيانات!$C$3:$C$6,بيانات!$D$3:D$6))</f>
        <v/>
      </c>
      <c r="G1046" s="39"/>
      <c r="H1046" s="39"/>
      <c r="I1046" s="39"/>
      <c r="J1046" s="39"/>
      <c r="K1046" s="36"/>
      <c r="L1046" s="71" t="str">
        <f>IF(AND($D1046=الرصيد2!$C$3,$B1046&gt;=الرصيد2!$C$4,$B1046&lt;=الرصيد2!$C$5),MAX($L$3:$L1045)+1,"")</f>
        <v/>
      </c>
    </row>
    <row r="1047" spans="2:12" ht="15.75">
      <c r="B1047" s="56"/>
      <c r="C1047" s="38"/>
      <c r="D1047" s="6" t="str">
        <f>+IF(C1047="","",LOOKUP(C1047,بيانات!$A$3:$A$101,بيانات!$B$3:$B$101))</f>
        <v/>
      </c>
      <c r="E1047" s="38"/>
      <c r="F1047" s="6" t="str">
        <f>+IF(E1047="","",LOOKUP(E1047,بيانات!$C$3:$C$6,بيانات!$D$3:D$6))</f>
        <v/>
      </c>
      <c r="G1047" s="39"/>
      <c r="H1047" s="39"/>
      <c r="I1047" s="39"/>
      <c r="J1047" s="39"/>
      <c r="K1047" s="36"/>
      <c r="L1047" s="71" t="str">
        <f>IF(AND($D1047=الرصيد2!$C$3,$B1047&gt;=الرصيد2!$C$4,$B1047&lt;=الرصيد2!$C$5),MAX($L$3:$L1046)+1,"")</f>
        <v/>
      </c>
    </row>
    <row r="1048" spans="2:12" ht="15.75">
      <c r="B1048" s="56"/>
      <c r="C1048" s="38"/>
      <c r="D1048" s="6" t="str">
        <f>+IF(C1048="","",LOOKUP(C1048,بيانات!$A$3:$A$101,بيانات!$B$3:$B$101))</f>
        <v/>
      </c>
      <c r="E1048" s="38"/>
      <c r="F1048" s="6" t="str">
        <f>+IF(E1048="","",LOOKUP(E1048,بيانات!$C$3:$C$6,بيانات!$D$3:D$6))</f>
        <v/>
      </c>
      <c r="G1048" s="39"/>
      <c r="H1048" s="39"/>
      <c r="I1048" s="39"/>
      <c r="J1048" s="39"/>
      <c r="K1048" s="36"/>
      <c r="L1048" s="71" t="str">
        <f>IF(AND($D1048=الرصيد2!$C$3,$B1048&gt;=الرصيد2!$C$4,$B1048&lt;=الرصيد2!$C$5),MAX($L$3:$L1047)+1,"")</f>
        <v/>
      </c>
    </row>
    <row r="1049" spans="2:12" ht="15.75">
      <c r="B1049" s="56"/>
      <c r="C1049" s="38"/>
      <c r="D1049" s="6" t="str">
        <f>+IF(C1049="","",LOOKUP(C1049,بيانات!$A$3:$A$101,بيانات!$B$3:$B$101))</f>
        <v/>
      </c>
      <c r="E1049" s="38"/>
      <c r="F1049" s="6" t="str">
        <f>+IF(E1049="","",LOOKUP(E1049,بيانات!$C$3:$C$6,بيانات!$D$3:D$6))</f>
        <v/>
      </c>
      <c r="G1049" s="39"/>
      <c r="H1049" s="39"/>
      <c r="I1049" s="39"/>
      <c r="J1049" s="39"/>
      <c r="K1049" s="36"/>
      <c r="L1049" s="71" t="str">
        <f>IF(AND($D1049=الرصيد2!$C$3,$B1049&gt;=الرصيد2!$C$4,$B1049&lt;=الرصيد2!$C$5),MAX($L$3:$L1048)+1,"")</f>
        <v/>
      </c>
    </row>
    <row r="1050" spans="2:12" ht="15.75">
      <c r="B1050" s="56"/>
      <c r="C1050" s="38"/>
      <c r="D1050" s="6" t="str">
        <f>+IF(C1050="","",LOOKUP(C1050,بيانات!$A$3:$A$101,بيانات!$B$3:$B$101))</f>
        <v/>
      </c>
      <c r="E1050" s="38"/>
      <c r="F1050" s="6" t="str">
        <f>+IF(E1050="","",LOOKUP(E1050,بيانات!$C$3:$C$6,بيانات!$D$3:D$6))</f>
        <v/>
      </c>
      <c r="G1050" s="39"/>
      <c r="H1050" s="39"/>
      <c r="I1050" s="39"/>
      <c r="J1050" s="39"/>
      <c r="K1050" s="36"/>
      <c r="L1050" s="71" t="str">
        <f>IF(AND($D1050=الرصيد2!$C$3,$B1050&gt;=الرصيد2!$C$4,$B1050&lt;=الرصيد2!$C$5),MAX($L$3:$L1049)+1,"")</f>
        <v/>
      </c>
    </row>
    <row r="1051" spans="2:12" ht="15.75">
      <c r="B1051" s="56"/>
      <c r="C1051" s="38"/>
      <c r="D1051" s="6" t="str">
        <f>+IF(C1051="","",LOOKUP(C1051,بيانات!$A$3:$A$101,بيانات!$B$3:$B$101))</f>
        <v/>
      </c>
      <c r="E1051" s="38"/>
      <c r="F1051" s="6" t="str">
        <f>+IF(E1051="","",LOOKUP(E1051,بيانات!$C$3:$C$6,بيانات!$D$3:D$6))</f>
        <v/>
      </c>
      <c r="G1051" s="39"/>
      <c r="H1051" s="39"/>
      <c r="I1051" s="39"/>
      <c r="J1051" s="39"/>
      <c r="K1051" s="36"/>
      <c r="L1051" s="71" t="str">
        <f>IF(AND($D1051=الرصيد2!$C$3,$B1051&gt;=الرصيد2!$C$4,$B1051&lt;=الرصيد2!$C$5),MAX($L$3:$L1050)+1,"")</f>
        <v/>
      </c>
    </row>
    <row r="1052" spans="2:12" ht="15.75">
      <c r="B1052" s="56"/>
      <c r="C1052" s="38"/>
      <c r="D1052" s="6" t="str">
        <f>+IF(C1052="","",LOOKUP(C1052,بيانات!$A$3:$A$101,بيانات!$B$3:$B$101))</f>
        <v/>
      </c>
      <c r="E1052" s="38"/>
      <c r="F1052" s="6" t="str">
        <f>+IF(E1052="","",LOOKUP(E1052,بيانات!$C$3:$C$6,بيانات!$D$3:D$6))</f>
        <v/>
      </c>
      <c r="G1052" s="39"/>
      <c r="H1052" s="39"/>
      <c r="I1052" s="39"/>
      <c r="J1052" s="39"/>
      <c r="K1052" s="36"/>
      <c r="L1052" s="71" t="str">
        <f>IF(AND($D1052=الرصيد2!$C$3,$B1052&gt;=الرصيد2!$C$4,$B1052&lt;=الرصيد2!$C$5),MAX($L$3:$L1051)+1,"")</f>
        <v/>
      </c>
    </row>
    <row r="1053" spans="2:12" ht="15.75">
      <c r="B1053" s="56"/>
      <c r="C1053" s="38"/>
      <c r="D1053" s="6" t="str">
        <f>+IF(C1053="","",LOOKUP(C1053,بيانات!$A$3:$A$101,بيانات!$B$3:$B$101))</f>
        <v/>
      </c>
      <c r="E1053" s="38"/>
      <c r="F1053" s="6" t="str">
        <f>+IF(E1053="","",LOOKUP(E1053,بيانات!$C$3:$C$6,بيانات!$D$3:D$6))</f>
        <v/>
      </c>
      <c r="G1053" s="39"/>
      <c r="H1053" s="39"/>
      <c r="I1053" s="39"/>
      <c r="J1053" s="39"/>
      <c r="K1053" s="36"/>
      <c r="L1053" s="71" t="str">
        <f>IF(AND($D1053=الرصيد2!$C$3,$B1053&gt;=الرصيد2!$C$4,$B1053&lt;=الرصيد2!$C$5),MAX($L$3:$L1052)+1,"")</f>
        <v/>
      </c>
    </row>
    <row r="1054" spans="2:12" ht="15.75">
      <c r="B1054" s="56"/>
      <c r="C1054" s="38"/>
      <c r="D1054" s="6" t="str">
        <f>+IF(C1054="","",LOOKUP(C1054,بيانات!$A$3:$A$101,بيانات!$B$3:$B$101))</f>
        <v/>
      </c>
      <c r="E1054" s="38"/>
      <c r="F1054" s="6" t="str">
        <f>+IF(E1054="","",LOOKUP(E1054,بيانات!$C$3:$C$6,بيانات!$D$3:D$6))</f>
        <v/>
      </c>
      <c r="G1054" s="39"/>
      <c r="H1054" s="39"/>
      <c r="I1054" s="39"/>
      <c r="J1054" s="39"/>
      <c r="K1054" s="36"/>
      <c r="L1054" s="71" t="str">
        <f>IF(AND($D1054=الرصيد2!$C$3,$B1054&gt;=الرصيد2!$C$4,$B1054&lt;=الرصيد2!$C$5),MAX($L$3:$L1053)+1,"")</f>
        <v/>
      </c>
    </row>
    <row r="1055" spans="2:12" ht="15.75">
      <c r="B1055" s="56"/>
      <c r="C1055" s="38"/>
      <c r="D1055" s="6" t="str">
        <f>+IF(C1055="","",LOOKUP(C1055,بيانات!$A$3:$A$101,بيانات!$B$3:$B$101))</f>
        <v/>
      </c>
      <c r="E1055" s="38"/>
      <c r="F1055" s="6" t="str">
        <f>+IF(E1055="","",LOOKUP(E1055,بيانات!$C$3:$C$6,بيانات!$D$3:D$6))</f>
        <v/>
      </c>
      <c r="G1055" s="39"/>
      <c r="H1055" s="39"/>
      <c r="I1055" s="39"/>
      <c r="J1055" s="39"/>
      <c r="K1055" s="36"/>
      <c r="L1055" s="71" t="str">
        <f>IF(AND($D1055=الرصيد2!$C$3,$B1055&gt;=الرصيد2!$C$4,$B1055&lt;=الرصيد2!$C$5),MAX($L$3:$L1054)+1,"")</f>
        <v/>
      </c>
    </row>
    <row r="1056" spans="2:12" ht="15.75">
      <c r="B1056" s="56"/>
      <c r="C1056" s="38"/>
      <c r="D1056" s="6" t="str">
        <f>+IF(C1056="","",LOOKUP(C1056,بيانات!$A$3:$A$101,بيانات!$B$3:$B$101))</f>
        <v/>
      </c>
      <c r="E1056" s="38"/>
      <c r="F1056" s="6" t="str">
        <f>+IF(E1056="","",LOOKUP(E1056,بيانات!$C$3:$C$6,بيانات!$D$3:D$6))</f>
        <v/>
      </c>
      <c r="G1056" s="39"/>
      <c r="H1056" s="39"/>
      <c r="I1056" s="39"/>
      <c r="J1056" s="39"/>
      <c r="K1056" s="36"/>
      <c r="L1056" s="71" t="str">
        <f>IF(AND($D1056=الرصيد2!$C$3,$B1056&gt;=الرصيد2!$C$4,$B1056&lt;=الرصيد2!$C$5),MAX($L$3:$L1055)+1,"")</f>
        <v/>
      </c>
    </row>
    <row r="1057" spans="2:12" ht="15.75">
      <c r="B1057" s="56"/>
      <c r="C1057" s="38"/>
      <c r="D1057" s="6" t="str">
        <f>+IF(C1057="","",LOOKUP(C1057,بيانات!$A$3:$A$101,بيانات!$B$3:$B$101))</f>
        <v/>
      </c>
      <c r="E1057" s="38"/>
      <c r="F1057" s="6" t="str">
        <f>+IF(E1057="","",LOOKUP(E1057,بيانات!$C$3:$C$6,بيانات!$D$3:D$6))</f>
        <v/>
      </c>
      <c r="G1057" s="39"/>
      <c r="H1057" s="39"/>
      <c r="I1057" s="39"/>
      <c r="J1057" s="39"/>
      <c r="K1057" s="36"/>
      <c r="L1057" s="71" t="str">
        <f>IF(AND($D1057=الرصيد2!$C$3,$B1057&gt;=الرصيد2!$C$4,$B1057&lt;=الرصيد2!$C$5),MAX($L$3:$L1056)+1,"")</f>
        <v/>
      </c>
    </row>
    <row r="1058" spans="2:12" ht="15.75">
      <c r="B1058" s="56"/>
      <c r="C1058" s="38"/>
      <c r="D1058" s="6" t="str">
        <f>+IF(C1058="","",LOOKUP(C1058,بيانات!$A$3:$A$101,بيانات!$B$3:$B$101))</f>
        <v/>
      </c>
      <c r="E1058" s="38"/>
      <c r="F1058" s="6" t="str">
        <f>+IF(E1058="","",LOOKUP(E1058,بيانات!$C$3:$C$6,بيانات!$D$3:D$6))</f>
        <v/>
      </c>
      <c r="G1058" s="39"/>
      <c r="H1058" s="39"/>
      <c r="I1058" s="39"/>
      <c r="J1058" s="39"/>
      <c r="K1058" s="36"/>
      <c r="L1058" s="71" t="str">
        <f>IF(AND($D1058=الرصيد2!$C$3,$B1058&gt;=الرصيد2!$C$4,$B1058&lt;=الرصيد2!$C$5),MAX($L$3:$L1057)+1,"")</f>
        <v/>
      </c>
    </row>
    <row r="1059" spans="2:12" ht="15.75">
      <c r="B1059" s="56"/>
      <c r="C1059" s="38"/>
      <c r="D1059" s="6" t="str">
        <f>+IF(C1059="","",LOOKUP(C1059,بيانات!$A$3:$A$101,بيانات!$B$3:$B$101))</f>
        <v/>
      </c>
      <c r="E1059" s="38"/>
      <c r="F1059" s="6" t="str">
        <f>+IF(E1059="","",LOOKUP(E1059,بيانات!$C$3:$C$6,بيانات!$D$3:D$6))</f>
        <v/>
      </c>
      <c r="G1059" s="39"/>
      <c r="H1059" s="39"/>
      <c r="I1059" s="39"/>
      <c r="J1059" s="39"/>
      <c r="K1059" s="36"/>
      <c r="L1059" s="71" t="str">
        <f>IF(AND($D1059=الرصيد2!$C$3,$B1059&gt;=الرصيد2!$C$4,$B1059&lt;=الرصيد2!$C$5),MAX($L$3:$L1058)+1,"")</f>
        <v/>
      </c>
    </row>
    <row r="1060" spans="2:12" ht="15.75">
      <c r="B1060" s="56"/>
      <c r="C1060" s="38"/>
      <c r="D1060" s="6" t="str">
        <f>+IF(C1060="","",LOOKUP(C1060,بيانات!$A$3:$A$101,بيانات!$B$3:$B$101))</f>
        <v/>
      </c>
      <c r="E1060" s="38"/>
      <c r="F1060" s="6" t="str">
        <f>+IF(E1060="","",LOOKUP(E1060,بيانات!$C$3:$C$6,بيانات!$D$3:D$6))</f>
        <v/>
      </c>
      <c r="G1060" s="39"/>
      <c r="H1060" s="39"/>
      <c r="I1060" s="39"/>
      <c r="J1060" s="39"/>
      <c r="K1060" s="36"/>
      <c r="L1060" s="71" t="str">
        <f>IF(AND($D1060=الرصيد2!$C$3,$B1060&gt;=الرصيد2!$C$4,$B1060&lt;=الرصيد2!$C$5),MAX($L$3:$L1059)+1,"")</f>
        <v/>
      </c>
    </row>
    <row r="1061" spans="2:12" ht="15.75">
      <c r="B1061" s="56"/>
      <c r="C1061" s="38"/>
      <c r="D1061" s="6" t="str">
        <f>+IF(C1061="","",LOOKUP(C1061,بيانات!$A$3:$A$101,بيانات!$B$3:$B$101))</f>
        <v/>
      </c>
      <c r="E1061" s="38"/>
      <c r="F1061" s="6" t="str">
        <f>+IF(E1061="","",LOOKUP(E1061,بيانات!$C$3:$C$6,بيانات!$D$3:D$6))</f>
        <v/>
      </c>
      <c r="G1061" s="39"/>
      <c r="H1061" s="39"/>
      <c r="I1061" s="39"/>
      <c r="J1061" s="39"/>
      <c r="K1061" s="36"/>
      <c r="L1061" s="71" t="str">
        <f>IF(AND($D1061=الرصيد2!$C$3,$B1061&gt;=الرصيد2!$C$4,$B1061&lt;=الرصيد2!$C$5),MAX($L$3:$L1060)+1,"")</f>
        <v/>
      </c>
    </row>
    <row r="1062" spans="2:12" ht="15.75">
      <c r="B1062" s="56"/>
      <c r="C1062" s="38"/>
      <c r="D1062" s="6" t="str">
        <f>+IF(C1062="","",LOOKUP(C1062,بيانات!$A$3:$A$101,بيانات!$B$3:$B$101))</f>
        <v/>
      </c>
      <c r="E1062" s="38"/>
      <c r="F1062" s="6" t="str">
        <f>+IF(E1062="","",LOOKUP(E1062,بيانات!$C$3:$C$6,بيانات!$D$3:D$6))</f>
        <v/>
      </c>
      <c r="G1062" s="39"/>
      <c r="H1062" s="39"/>
      <c r="I1062" s="39"/>
      <c r="J1062" s="39"/>
      <c r="K1062" s="36"/>
      <c r="L1062" s="71" t="str">
        <f>IF(AND($D1062=الرصيد2!$C$3,$B1062&gt;=الرصيد2!$C$4,$B1062&lt;=الرصيد2!$C$5),MAX($L$3:$L1061)+1,"")</f>
        <v/>
      </c>
    </row>
    <row r="1063" spans="2:12" ht="15.75">
      <c r="B1063" s="56"/>
      <c r="C1063" s="38"/>
      <c r="D1063" s="6" t="str">
        <f>+IF(C1063="","",LOOKUP(C1063,بيانات!$A$3:$A$101,بيانات!$B$3:$B$101))</f>
        <v/>
      </c>
      <c r="E1063" s="38"/>
      <c r="F1063" s="6" t="str">
        <f>+IF(E1063="","",LOOKUP(E1063,بيانات!$C$3:$C$6,بيانات!$D$3:D$6))</f>
        <v/>
      </c>
      <c r="G1063" s="39"/>
      <c r="H1063" s="39"/>
      <c r="I1063" s="39"/>
      <c r="J1063" s="39"/>
      <c r="K1063" s="36"/>
      <c r="L1063" s="71" t="str">
        <f>IF(AND($D1063=الرصيد2!$C$3,$B1063&gt;=الرصيد2!$C$4,$B1063&lt;=الرصيد2!$C$5),MAX($L$3:$L1062)+1,"")</f>
        <v/>
      </c>
    </row>
    <row r="1064" spans="2:12" ht="15.75">
      <c r="B1064" s="56"/>
      <c r="C1064" s="38"/>
      <c r="D1064" s="6" t="str">
        <f>+IF(C1064="","",LOOKUP(C1064,بيانات!$A$3:$A$101,بيانات!$B$3:$B$101))</f>
        <v/>
      </c>
      <c r="E1064" s="38"/>
      <c r="F1064" s="6" t="str">
        <f>+IF(E1064="","",LOOKUP(E1064,بيانات!$C$3:$C$6,بيانات!$D$3:D$6))</f>
        <v/>
      </c>
      <c r="G1064" s="39"/>
      <c r="H1064" s="39"/>
      <c r="I1064" s="39"/>
      <c r="J1064" s="39"/>
      <c r="K1064" s="36"/>
      <c r="L1064" s="71" t="str">
        <f>IF(AND($D1064=الرصيد2!$C$3,$B1064&gt;=الرصيد2!$C$4,$B1064&lt;=الرصيد2!$C$5),MAX($L$3:$L1063)+1,"")</f>
        <v/>
      </c>
    </row>
    <row r="1065" spans="2:12" ht="15.75">
      <c r="B1065" s="56"/>
      <c r="C1065" s="38"/>
      <c r="D1065" s="6" t="str">
        <f>+IF(C1065="","",LOOKUP(C1065,بيانات!$A$3:$A$101,بيانات!$B$3:$B$101))</f>
        <v/>
      </c>
      <c r="E1065" s="38"/>
      <c r="F1065" s="6" t="str">
        <f>+IF(E1065="","",LOOKUP(E1065,بيانات!$C$3:$C$6,بيانات!$D$3:D$6))</f>
        <v/>
      </c>
      <c r="G1065" s="39"/>
      <c r="H1065" s="39"/>
      <c r="I1065" s="39"/>
      <c r="J1065" s="39"/>
      <c r="K1065" s="36"/>
      <c r="L1065" s="71" t="str">
        <f>IF(AND($D1065=الرصيد2!$C$3,$B1065&gt;=الرصيد2!$C$4,$B1065&lt;=الرصيد2!$C$5),MAX($L$3:$L1064)+1,"")</f>
        <v/>
      </c>
    </row>
    <row r="1066" spans="2:12" ht="15.75">
      <c r="B1066" s="56"/>
      <c r="C1066" s="38"/>
      <c r="D1066" s="6" t="str">
        <f>+IF(C1066="","",LOOKUP(C1066,بيانات!$A$3:$A$101,بيانات!$B$3:$B$101))</f>
        <v/>
      </c>
      <c r="E1066" s="38"/>
      <c r="F1066" s="6" t="str">
        <f>+IF(E1066="","",LOOKUP(E1066,بيانات!$C$3:$C$6,بيانات!$D$3:D$6))</f>
        <v/>
      </c>
      <c r="G1066" s="39"/>
      <c r="H1066" s="39"/>
      <c r="I1066" s="39"/>
      <c r="J1066" s="39"/>
      <c r="K1066" s="36"/>
      <c r="L1066" s="71" t="str">
        <f>IF(AND($D1066=الرصيد2!$C$3,$B1066&gt;=الرصيد2!$C$4,$B1066&lt;=الرصيد2!$C$5),MAX($L$3:$L1065)+1,"")</f>
        <v/>
      </c>
    </row>
    <row r="1067" spans="2:12" ht="15.75">
      <c r="B1067" s="56"/>
      <c r="C1067" s="38"/>
      <c r="D1067" s="6" t="str">
        <f>+IF(C1067="","",LOOKUP(C1067,بيانات!$A$3:$A$101,بيانات!$B$3:$B$101))</f>
        <v/>
      </c>
      <c r="E1067" s="38"/>
      <c r="F1067" s="6" t="str">
        <f>+IF(E1067="","",LOOKUP(E1067,بيانات!$C$3:$C$6,بيانات!$D$3:D$6))</f>
        <v/>
      </c>
      <c r="G1067" s="39"/>
      <c r="H1067" s="39"/>
      <c r="I1067" s="39"/>
      <c r="J1067" s="39"/>
      <c r="K1067" s="36"/>
      <c r="L1067" s="71" t="str">
        <f>IF(AND($D1067=الرصيد2!$C$3,$B1067&gt;=الرصيد2!$C$4,$B1067&lt;=الرصيد2!$C$5),MAX($L$3:$L1066)+1,"")</f>
        <v/>
      </c>
    </row>
    <row r="1068" spans="2:12" ht="15.75">
      <c r="B1068" s="56"/>
      <c r="C1068" s="38"/>
      <c r="D1068" s="6" t="str">
        <f>+IF(C1068="","",LOOKUP(C1068,بيانات!$A$3:$A$101,بيانات!$B$3:$B$101))</f>
        <v/>
      </c>
      <c r="E1068" s="38"/>
      <c r="F1068" s="6" t="str">
        <f>+IF(E1068="","",LOOKUP(E1068,بيانات!$C$3:$C$6,بيانات!$D$3:D$6))</f>
        <v/>
      </c>
      <c r="G1068" s="39"/>
      <c r="H1068" s="39"/>
      <c r="I1068" s="39"/>
      <c r="J1068" s="39"/>
      <c r="K1068" s="36"/>
      <c r="L1068" s="71" t="str">
        <f>IF(AND($D1068=الرصيد2!$C$3,$B1068&gt;=الرصيد2!$C$4,$B1068&lt;=الرصيد2!$C$5),MAX($L$3:$L1067)+1,"")</f>
        <v/>
      </c>
    </row>
    <row r="1069" spans="2:12" ht="15.75">
      <c r="B1069" s="56"/>
      <c r="C1069" s="38"/>
      <c r="D1069" s="6" t="str">
        <f>+IF(C1069="","",LOOKUP(C1069,بيانات!$A$3:$A$101,بيانات!$B$3:$B$101))</f>
        <v/>
      </c>
      <c r="E1069" s="38"/>
      <c r="F1069" s="6" t="str">
        <f>+IF(E1069="","",LOOKUP(E1069,بيانات!$C$3:$C$6,بيانات!$D$3:D$6))</f>
        <v/>
      </c>
      <c r="G1069" s="39"/>
      <c r="H1069" s="39"/>
      <c r="I1069" s="39"/>
      <c r="J1069" s="39"/>
      <c r="K1069" s="36"/>
      <c r="L1069" s="71" t="str">
        <f>IF(AND($D1069=الرصيد2!$C$3,$B1069&gt;=الرصيد2!$C$4,$B1069&lt;=الرصيد2!$C$5),MAX($L$3:$L1068)+1,"")</f>
        <v/>
      </c>
    </row>
    <row r="1070" spans="2:12" ht="15.75">
      <c r="B1070" s="56"/>
      <c r="C1070" s="38"/>
      <c r="D1070" s="6" t="str">
        <f>+IF(C1070="","",LOOKUP(C1070,بيانات!$A$3:$A$101,بيانات!$B$3:$B$101))</f>
        <v/>
      </c>
      <c r="E1070" s="38"/>
      <c r="F1070" s="6" t="str">
        <f>+IF(E1070="","",LOOKUP(E1070,بيانات!$C$3:$C$6,بيانات!$D$3:D$6))</f>
        <v/>
      </c>
      <c r="G1070" s="39"/>
      <c r="H1070" s="39"/>
      <c r="I1070" s="39"/>
      <c r="J1070" s="39"/>
      <c r="K1070" s="36"/>
      <c r="L1070" s="71" t="str">
        <f>IF(AND($D1070=الرصيد2!$C$3,$B1070&gt;=الرصيد2!$C$4,$B1070&lt;=الرصيد2!$C$5),MAX($L$3:$L1069)+1,"")</f>
        <v/>
      </c>
    </row>
    <row r="1071" spans="2:12" ht="15.75">
      <c r="B1071" s="56"/>
      <c r="C1071" s="38"/>
      <c r="D1071" s="6" t="str">
        <f>+IF(C1071="","",LOOKUP(C1071,بيانات!$A$3:$A$101,بيانات!$B$3:$B$101))</f>
        <v/>
      </c>
      <c r="E1071" s="38"/>
      <c r="F1071" s="6" t="str">
        <f>+IF(E1071="","",LOOKUP(E1071,بيانات!$C$3:$C$6,بيانات!$D$3:D$6))</f>
        <v/>
      </c>
      <c r="G1071" s="39"/>
      <c r="H1071" s="39"/>
      <c r="I1071" s="39"/>
      <c r="J1071" s="39"/>
      <c r="K1071" s="36"/>
      <c r="L1071" s="71" t="str">
        <f>IF(AND($D1071=الرصيد2!$C$3,$B1071&gt;=الرصيد2!$C$4,$B1071&lt;=الرصيد2!$C$5),MAX($L$3:$L1070)+1,"")</f>
        <v/>
      </c>
    </row>
    <row r="1072" spans="2:12" ht="15.75">
      <c r="B1072" s="56"/>
      <c r="C1072" s="38"/>
      <c r="D1072" s="6" t="str">
        <f>+IF(C1072="","",LOOKUP(C1072,بيانات!$A$3:$A$101,بيانات!$B$3:$B$101))</f>
        <v/>
      </c>
      <c r="E1072" s="38"/>
      <c r="F1072" s="6" t="str">
        <f>+IF(E1072="","",LOOKUP(E1072,بيانات!$C$3:$C$6,بيانات!$D$3:D$6))</f>
        <v/>
      </c>
      <c r="G1072" s="39"/>
      <c r="H1072" s="39"/>
      <c r="I1072" s="39"/>
      <c r="J1072" s="39"/>
      <c r="K1072" s="36"/>
      <c r="L1072" s="71" t="str">
        <f>IF(AND($D1072=الرصيد2!$C$3,$B1072&gt;=الرصيد2!$C$4,$B1072&lt;=الرصيد2!$C$5),MAX($L$3:$L1071)+1,"")</f>
        <v/>
      </c>
    </row>
    <row r="1073" spans="2:12" ht="15.75">
      <c r="B1073" s="56"/>
      <c r="C1073" s="38"/>
      <c r="D1073" s="6" t="str">
        <f>+IF(C1073="","",LOOKUP(C1073,بيانات!$A$3:$A$101,بيانات!$B$3:$B$101))</f>
        <v/>
      </c>
      <c r="E1073" s="38"/>
      <c r="F1073" s="6" t="str">
        <f>+IF(E1073="","",LOOKUP(E1073,بيانات!$C$3:$C$6,بيانات!$D$3:D$6))</f>
        <v/>
      </c>
      <c r="G1073" s="39"/>
      <c r="H1073" s="39"/>
      <c r="I1073" s="39"/>
      <c r="J1073" s="39"/>
      <c r="K1073" s="36"/>
      <c r="L1073" s="71" t="str">
        <f>IF(AND($D1073=الرصيد2!$C$3,$B1073&gt;=الرصيد2!$C$4,$B1073&lt;=الرصيد2!$C$5),MAX($L$3:$L1072)+1,"")</f>
        <v/>
      </c>
    </row>
    <row r="1074" spans="2:12" ht="15.75">
      <c r="B1074" s="56"/>
      <c r="C1074" s="38"/>
      <c r="D1074" s="6" t="str">
        <f>+IF(C1074="","",LOOKUP(C1074,بيانات!$A$3:$A$101,بيانات!$B$3:$B$101))</f>
        <v/>
      </c>
      <c r="E1074" s="38"/>
      <c r="F1074" s="6" t="str">
        <f>+IF(E1074="","",LOOKUP(E1074,بيانات!$C$3:$C$6,بيانات!$D$3:D$6))</f>
        <v/>
      </c>
      <c r="G1074" s="39"/>
      <c r="H1074" s="39"/>
      <c r="I1074" s="39"/>
      <c r="J1074" s="39"/>
      <c r="K1074" s="36"/>
      <c r="L1074" s="71" t="str">
        <f>IF(AND($D1074=الرصيد2!$C$3,$B1074&gt;=الرصيد2!$C$4,$B1074&lt;=الرصيد2!$C$5),MAX($L$3:$L1073)+1,"")</f>
        <v/>
      </c>
    </row>
    <row r="1075" spans="2:12" ht="15.75">
      <c r="B1075" s="56"/>
      <c r="C1075" s="38"/>
      <c r="D1075" s="6" t="str">
        <f>+IF(C1075="","",LOOKUP(C1075,بيانات!$A$3:$A$101,بيانات!$B$3:$B$101))</f>
        <v/>
      </c>
      <c r="E1075" s="38"/>
      <c r="F1075" s="6" t="str">
        <f>+IF(E1075="","",LOOKUP(E1075,بيانات!$C$3:$C$6,بيانات!$D$3:D$6))</f>
        <v/>
      </c>
      <c r="G1075" s="39"/>
      <c r="H1075" s="39"/>
      <c r="I1075" s="39"/>
      <c r="J1075" s="39"/>
      <c r="K1075" s="36"/>
      <c r="L1075" s="71" t="str">
        <f>IF(AND($D1075=الرصيد2!$C$3,$B1075&gt;=الرصيد2!$C$4,$B1075&lt;=الرصيد2!$C$5),MAX($L$3:$L1074)+1,"")</f>
        <v/>
      </c>
    </row>
    <row r="1076" spans="2:12" ht="15.75">
      <c r="B1076" s="56"/>
      <c r="C1076" s="38"/>
      <c r="D1076" s="6" t="str">
        <f>+IF(C1076="","",LOOKUP(C1076,بيانات!$A$3:$A$101,بيانات!$B$3:$B$101))</f>
        <v/>
      </c>
      <c r="E1076" s="38"/>
      <c r="F1076" s="6" t="str">
        <f>+IF(E1076="","",LOOKUP(E1076,بيانات!$C$3:$C$6,بيانات!$D$3:D$6))</f>
        <v/>
      </c>
      <c r="G1076" s="39"/>
      <c r="H1076" s="39"/>
      <c r="I1076" s="39"/>
      <c r="J1076" s="39"/>
      <c r="K1076" s="36"/>
      <c r="L1076" s="71" t="str">
        <f>IF(AND($D1076=الرصيد2!$C$3,$B1076&gt;=الرصيد2!$C$4,$B1076&lt;=الرصيد2!$C$5),MAX($L$3:$L1075)+1,"")</f>
        <v/>
      </c>
    </row>
    <row r="1077" spans="2:12" ht="15.75">
      <c r="B1077" s="56"/>
      <c r="C1077" s="38"/>
      <c r="D1077" s="6" t="str">
        <f>+IF(C1077="","",LOOKUP(C1077,بيانات!$A$3:$A$101,بيانات!$B$3:$B$101))</f>
        <v/>
      </c>
      <c r="E1077" s="38"/>
      <c r="F1077" s="6" t="str">
        <f>+IF(E1077="","",LOOKUP(E1077,بيانات!$C$3:$C$6,بيانات!$D$3:D$6))</f>
        <v/>
      </c>
      <c r="G1077" s="39"/>
      <c r="H1077" s="39"/>
      <c r="I1077" s="39"/>
      <c r="J1077" s="39"/>
      <c r="K1077" s="36"/>
      <c r="L1077" s="71" t="str">
        <f>IF(AND($D1077=الرصيد2!$C$3,$B1077&gt;=الرصيد2!$C$4,$B1077&lt;=الرصيد2!$C$5),MAX($L$3:$L1076)+1,"")</f>
        <v/>
      </c>
    </row>
    <row r="1078" spans="2:12" ht="15.75">
      <c r="B1078" s="56"/>
      <c r="C1078" s="38"/>
      <c r="D1078" s="6" t="str">
        <f>+IF(C1078="","",LOOKUP(C1078,بيانات!$A$3:$A$101,بيانات!$B$3:$B$101))</f>
        <v/>
      </c>
      <c r="E1078" s="38"/>
      <c r="F1078" s="6" t="str">
        <f>+IF(E1078="","",LOOKUP(E1078,بيانات!$C$3:$C$6,بيانات!$D$3:D$6))</f>
        <v/>
      </c>
      <c r="G1078" s="39"/>
      <c r="H1078" s="39"/>
      <c r="I1078" s="39"/>
      <c r="J1078" s="39"/>
      <c r="K1078" s="36"/>
      <c r="L1078" s="71" t="str">
        <f>IF(AND($D1078=الرصيد2!$C$3,$B1078&gt;=الرصيد2!$C$4,$B1078&lt;=الرصيد2!$C$5),MAX($L$3:$L1077)+1,"")</f>
        <v/>
      </c>
    </row>
    <row r="1079" spans="2:12" ht="15.75">
      <c r="B1079" s="56"/>
      <c r="C1079" s="38"/>
      <c r="D1079" s="6" t="str">
        <f>+IF(C1079="","",LOOKUP(C1079,بيانات!$A$3:$A$101,بيانات!$B$3:$B$101))</f>
        <v/>
      </c>
      <c r="E1079" s="38"/>
      <c r="F1079" s="6" t="str">
        <f>+IF(E1079="","",LOOKUP(E1079,بيانات!$C$3:$C$6,بيانات!$D$3:D$6))</f>
        <v/>
      </c>
      <c r="G1079" s="39"/>
      <c r="H1079" s="39"/>
      <c r="I1079" s="39"/>
      <c r="J1079" s="39"/>
      <c r="K1079" s="36"/>
      <c r="L1079" s="71" t="str">
        <f>IF(AND($D1079=الرصيد2!$C$3,$B1079&gt;=الرصيد2!$C$4,$B1079&lt;=الرصيد2!$C$5),MAX($L$3:$L1078)+1,"")</f>
        <v/>
      </c>
    </row>
    <row r="1080" spans="2:12" ht="15.75">
      <c r="B1080" s="56"/>
      <c r="C1080" s="38"/>
      <c r="D1080" s="6" t="str">
        <f>+IF(C1080="","",LOOKUP(C1080,بيانات!$A$3:$A$101,بيانات!$B$3:$B$101))</f>
        <v/>
      </c>
      <c r="E1080" s="38"/>
      <c r="F1080" s="6" t="str">
        <f>+IF(E1080="","",LOOKUP(E1080,بيانات!$C$3:$C$6,بيانات!$D$3:D$6))</f>
        <v/>
      </c>
      <c r="G1080" s="39"/>
      <c r="H1080" s="39"/>
      <c r="I1080" s="39"/>
      <c r="J1080" s="39"/>
      <c r="K1080" s="36"/>
      <c r="L1080" s="71" t="str">
        <f>IF(AND($D1080=الرصيد2!$C$3,$B1080&gt;=الرصيد2!$C$4,$B1080&lt;=الرصيد2!$C$5),MAX($L$3:$L1079)+1,"")</f>
        <v/>
      </c>
    </row>
    <row r="1081" spans="2:12" ht="15.75">
      <c r="B1081" s="56"/>
      <c r="C1081" s="38"/>
      <c r="D1081" s="6" t="str">
        <f>+IF(C1081="","",LOOKUP(C1081,بيانات!$A$3:$A$101,بيانات!$B$3:$B$101))</f>
        <v/>
      </c>
      <c r="E1081" s="38"/>
      <c r="F1081" s="6" t="str">
        <f>+IF(E1081="","",LOOKUP(E1081,بيانات!$C$3:$C$6,بيانات!$D$3:D$6))</f>
        <v/>
      </c>
      <c r="G1081" s="39"/>
      <c r="H1081" s="39"/>
      <c r="I1081" s="39"/>
      <c r="J1081" s="39"/>
      <c r="K1081" s="36"/>
      <c r="L1081" s="71" t="str">
        <f>IF(AND($D1081=الرصيد2!$C$3,$B1081&gt;=الرصيد2!$C$4,$B1081&lt;=الرصيد2!$C$5),MAX($L$3:$L1080)+1,"")</f>
        <v/>
      </c>
    </row>
    <row r="1082" spans="2:12" ht="15.75">
      <c r="B1082" s="56"/>
      <c r="C1082" s="38"/>
      <c r="D1082" s="6" t="str">
        <f>+IF(C1082="","",LOOKUP(C1082,بيانات!$A$3:$A$101,بيانات!$B$3:$B$101))</f>
        <v/>
      </c>
      <c r="E1082" s="38"/>
      <c r="F1082" s="6" t="str">
        <f>+IF(E1082="","",LOOKUP(E1082,بيانات!$C$3:$C$6,بيانات!$D$3:D$6))</f>
        <v/>
      </c>
      <c r="G1082" s="39"/>
      <c r="H1082" s="39"/>
      <c r="I1082" s="39"/>
      <c r="J1082" s="39"/>
      <c r="K1082" s="36"/>
      <c r="L1082" s="71" t="str">
        <f>IF(AND($D1082=الرصيد2!$C$3,$B1082&gt;=الرصيد2!$C$4,$B1082&lt;=الرصيد2!$C$5),MAX($L$3:$L1081)+1,"")</f>
        <v/>
      </c>
    </row>
    <row r="1083" spans="2:12" ht="15.75">
      <c r="B1083" s="56"/>
      <c r="C1083" s="38"/>
      <c r="D1083" s="6" t="str">
        <f>+IF(C1083="","",LOOKUP(C1083,بيانات!$A$3:$A$101,بيانات!$B$3:$B$101))</f>
        <v/>
      </c>
      <c r="E1083" s="38"/>
      <c r="F1083" s="6" t="str">
        <f>+IF(E1083="","",LOOKUP(E1083,بيانات!$C$3:$C$6,بيانات!$D$3:D$6))</f>
        <v/>
      </c>
      <c r="G1083" s="39"/>
      <c r="H1083" s="39"/>
      <c r="I1083" s="39"/>
      <c r="J1083" s="39"/>
      <c r="K1083" s="36"/>
      <c r="L1083" s="71" t="str">
        <f>IF(AND($D1083=الرصيد2!$C$3,$B1083&gt;=الرصيد2!$C$4,$B1083&lt;=الرصيد2!$C$5),MAX($L$3:$L1082)+1,"")</f>
        <v/>
      </c>
    </row>
    <row r="1084" spans="2:12" ht="15.75">
      <c r="B1084" s="56"/>
      <c r="C1084" s="38"/>
      <c r="D1084" s="6" t="str">
        <f>+IF(C1084="","",LOOKUP(C1084,بيانات!$A$3:$A$101,بيانات!$B$3:$B$101))</f>
        <v/>
      </c>
      <c r="E1084" s="38"/>
      <c r="F1084" s="6" t="str">
        <f>+IF(E1084="","",LOOKUP(E1084,بيانات!$C$3:$C$6,بيانات!$D$3:D$6))</f>
        <v/>
      </c>
      <c r="G1084" s="39"/>
      <c r="H1084" s="39"/>
      <c r="I1084" s="39"/>
      <c r="J1084" s="39"/>
      <c r="K1084" s="36"/>
      <c r="L1084" s="71" t="str">
        <f>IF(AND($D1084=الرصيد2!$C$3,$B1084&gt;=الرصيد2!$C$4,$B1084&lt;=الرصيد2!$C$5),MAX($L$3:$L1083)+1,"")</f>
        <v/>
      </c>
    </row>
    <row r="1085" spans="2:12" ht="15.75">
      <c r="B1085" s="56"/>
      <c r="C1085" s="38"/>
      <c r="D1085" s="6" t="str">
        <f>+IF(C1085="","",LOOKUP(C1085,بيانات!$A$3:$A$101,بيانات!$B$3:$B$101))</f>
        <v/>
      </c>
      <c r="E1085" s="38"/>
      <c r="F1085" s="6" t="str">
        <f>+IF(E1085="","",LOOKUP(E1085,بيانات!$C$3:$C$6,بيانات!$D$3:D$6))</f>
        <v/>
      </c>
      <c r="G1085" s="39"/>
      <c r="H1085" s="39"/>
      <c r="I1085" s="39"/>
      <c r="J1085" s="39"/>
      <c r="K1085" s="36"/>
      <c r="L1085" s="71" t="str">
        <f>IF(AND($D1085=الرصيد2!$C$3,$B1085&gt;=الرصيد2!$C$4,$B1085&lt;=الرصيد2!$C$5),MAX($L$3:$L1084)+1,"")</f>
        <v/>
      </c>
    </row>
    <row r="1086" spans="2:12" ht="15.75">
      <c r="B1086" s="56"/>
      <c r="C1086" s="38"/>
      <c r="D1086" s="6" t="str">
        <f>+IF(C1086="","",LOOKUP(C1086,بيانات!$A$3:$A$101,بيانات!$B$3:$B$101))</f>
        <v/>
      </c>
      <c r="E1086" s="38"/>
      <c r="F1086" s="6" t="str">
        <f>+IF(E1086="","",LOOKUP(E1086,بيانات!$C$3:$C$6,بيانات!$D$3:D$6))</f>
        <v/>
      </c>
      <c r="G1086" s="39"/>
      <c r="H1086" s="39"/>
      <c r="I1086" s="39"/>
      <c r="J1086" s="39"/>
      <c r="K1086" s="36"/>
      <c r="L1086" s="71" t="str">
        <f>IF(AND($D1086=الرصيد2!$C$3,$B1086&gt;=الرصيد2!$C$4,$B1086&lt;=الرصيد2!$C$5),MAX($L$3:$L1085)+1,"")</f>
        <v/>
      </c>
    </row>
    <row r="1087" spans="2:12" ht="15.75">
      <c r="B1087" s="56"/>
      <c r="C1087" s="38"/>
      <c r="D1087" s="6" t="str">
        <f>+IF(C1087="","",LOOKUP(C1087,بيانات!$A$3:$A$101,بيانات!$B$3:$B$101))</f>
        <v/>
      </c>
      <c r="E1087" s="38"/>
      <c r="F1087" s="6" t="str">
        <f>+IF(E1087="","",LOOKUP(E1087,بيانات!$C$3:$C$6,بيانات!$D$3:D$6))</f>
        <v/>
      </c>
      <c r="G1087" s="39"/>
      <c r="H1087" s="39"/>
      <c r="I1087" s="39"/>
      <c r="J1087" s="39"/>
      <c r="K1087" s="36"/>
      <c r="L1087" s="71" t="str">
        <f>IF(AND($D1087=الرصيد2!$C$3,$B1087&gt;=الرصيد2!$C$4,$B1087&lt;=الرصيد2!$C$5),MAX($L$3:$L1086)+1,"")</f>
        <v/>
      </c>
    </row>
    <row r="1088" spans="2:12" ht="15.75">
      <c r="B1088" s="56"/>
      <c r="C1088" s="38"/>
      <c r="D1088" s="6" t="str">
        <f>+IF(C1088="","",LOOKUP(C1088,بيانات!$A$3:$A$101,بيانات!$B$3:$B$101))</f>
        <v/>
      </c>
      <c r="E1088" s="38"/>
      <c r="F1088" s="6" t="str">
        <f>+IF(E1088="","",LOOKUP(E1088,بيانات!$C$3:$C$6,بيانات!$D$3:D$6))</f>
        <v/>
      </c>
      <c r="G1088" s="39"/>
      <c r="H1088" s="39"/>
      <c r="I1088" s="39"/>
      <c r="J1088" s="39"/>
      <c r="K1088" s="36"/>
      <c r="L1088" s="71" t="str">
        <f>IF(AND($D1088=الرصيد2!$C$3,$B1088&gt;=الرصيد2!$C$4,$B1088&lt;=الرصيد2!$C$5),MAX($L$3:$L1087)+1,"")</f>
        <v/>
      </c>
    </row>
    <row r="1089" spans="2:12" ht="15.75">
      <c r="B1089" s="56"/>
      <c r="C1089" s="38"/>
      <c r="D1089" s="6" t="str">
        <f>+IF(C1089="","",LOOKUP(C1089,بيانات!$A$3:$A$101,بيانات!$B$3:$B$101))</f>
        <v/>
      </c>
      <c r="E1089" s="38"/>
      <c r="F1089" s="6" t="str">
        <f>+IF(E1089="","",LOOKUP(E1089,بيانات!$C$3:$C$6,بيانات!$D$3:D$6))</f>
        <v/>
      </c>
      <c r="G1089" s="39"/>
      <c r="H1089" s="39"/>
      <c r="I1089" s="39"/>
      <c r="J1089" s="39"/>
      <c r="K1089" s="36"/>
      <c r="L1089" s="71" t="str">
        <f>IF(AND($D1089=الرصيد2!$C$3,$B1089&gt;=الرصيد2!$C$4,$B1089&lt;=الرصيد2!$C$5),MAX($L$3:$L1088)+1,"")</f>
        <v/>
      </c>
    </row>
    <row r="1090" spans="2:12" ht="15.75">
      <c r="B1090" s="56"/>
      <c r="C1090" s="38"/>
      <c r="D1090" s="6" t="str">
        <f>+IF(C1090="","",LOOKUP(C1090,بيانات!$A$3:$A$101,بيانات!$B$3:$B$101))</f>
        <v/>
      </c>
      <c r="E1090" s="38"/>
      <c r="F1090" s="6" t="str">
        <f>+IF(E1090="","",LOOKUP(E1090,بيانات!$C$3:$C$6,بيانات!$D$3:D$6))</f>
        <v/>
      </c>
      <c r="G1090" s="39"/>
      <c r="H1090" s="39"/>
      <c r="I1090" s="39"/>
      <c r="J1090" s="39"/>
      <c r="K1090" s="36"/>
      <c r="L1090" s="71" t="str">
        <f>IF(AND($D1090=الرصيد2!$C$3,$B1090&gt;=الرصيد2!$C$4,$B1090&lt;=الرصيد2!$C$5),MAX($L$3:$L1089)+1,"")</f>
        <v/>
      </c>
    </row>
    <row r="1091" spans="2:12" ht="15.75">
      <c r="B1091" s="56"/>
      <c r="C1091" s="38"/>
      <c r="D1091" s="6" t="str">
        <f>+IF(C1091="","",LOOKUP(C1091,بيانات!$A$3:$A$101,بيانات!$B$3:$B$101))</f>
        <v/>
      </c>
      <c r="E1091" s="38"/>
      <c r="F1091" s="6" t="str">
        <f>+IF(E1091="","",LOOKUP(E1091,بيانات!$C$3:$C$6,بيانات!$D$3:D$6))</f>
        <v/>
      </c>
      <c r="G1091" s="39"/>
      <c r="H1091" s="39"/>
      <c r="I1091" s="39"/>
      <c r="J1091" s="39"/>
      <c r="K1091" s="36"/>
      <c r="L1091" s="71" t="str">
        <f>IF(AND($D1091=الرصيد2!$C$3,$B1091&gt;=الرصيد2!$C$4,$B1091&lt;=الرصيد2!$C$5),MAX($L$3:$L1090)+1,"")</f>
        <v/>
      </c>
    </row>
    <row r="1092" spans="2:12" ht="15.75">
      <c r="B1092" s="56"/>
      <c r="C1092" s="38"/>
      <c r="D1092" s="6" t="str">
        <f>+IF(C1092="","",LOOKUP(C1092,بيانات!$A$3:$A$101,بيانات!$B$3:$B$101))</f>
        <v/>
      </c>
      <c r="E1092" s="38"/>
      <c r="F1092" s="6" t="str">
        <f>+IF(E1092="","",LOOKUP(E1092,بيانات!$C$3:$C$6,بيانات!$D$3:D$6))</f>
        <v/>
      </c>
      <c r="G1092" s="39"/>
      <c r="H1092" s="39"/>
      <c r="I1092" s="39"/>
      <c r="J1092" s="39"/>
      <c r="K1092" s="36"/>
      <c r="L1092" s="71" t="str">
        <f>IF(AND($D1092=الرصيد2!$C$3,$B1092&gt;=الرصيد2!$C$4,$B1092&lt;=الرصيد2!$C$5),MAX($L$3:$L1091)+1,"")</f>
        <v/>
      </c>
    </row>
    <row r="1093" spans="2:12" ht="15.75">
      <c r="B1093" s="56"/>
      <c r="C1093" s="38"/>
      <c r="D1093" s="6" t="str">
        <f>+IF(C1093="","",LOOKUP(C1093,بيانات!$A$3:$A$101,بيانات!$B$3:$B$101))</f>
        <v/>
      </c>
      <c r="E1093" s="38"/>
      <c r="F1093" s="6" t="str">
        <f>+IF(E1093="","",LOOKUP(E1093,بيانات!$C$3:$C$6,بيانات!$D$3:D$6))</f>
        <v/>
      </c>
      <c r="G1093" s="39"/>
      <c r="H1093" s="39"/>
      <c r="I1093" s="39"/>
      <c r="J1093" s="39"/>
      <c r="K1093" s="36"/>
      <c r="L1093" s="71" t="str">
        <f>IF(AND($D1093=الرصيد2!$C$3,$B1093&gt;=الرصيد2!$C$4,$B1093&lt;=الرصيد2!$C$5),MAX($L$3:$L1092)+1,"")</f>
        <v/>
      </c>
    </row>
    <row r="1094" spans="2:12" ht="15.75">
      <c r="B1094" s="56"/>
      <c r="C1094" s="38"/>
      <c r="D1094" s="6" t="str">
        <f>+IF(C1094="","",LOOKUP(C1094,بيانات!$A$3:$A$101,بيانات!$B$3:$B$101))</f>
        <v/>
      </c>
      <c r="E1094" s="38"/>
      <c r="F1094" s="6" t="str">
        <f>+IF(E1094="","",LOOKUP(E1094,بيانات!$C$3:$C$6,بيانات!$D$3:D$6))</f>
        <v/>
      </c>
      <c r="G1094" s="39"/>
      <c r="H1094" s="39"/>
      <c r="I1094" s="39"/>
      <c r="J1094" s="39"/>
      <c r="K1094" s="36"/>
      <c r="L1094" s="71" t="str">
        <f>IF(AND($D1094=الرصيد2!$C$3,$B1094&gt;=الرصيد2!$C$4,$B1094&lt;=الرصيد2!$C$5),MAX($L$3:$L1093)+1,"")</f>
        <v/>
      </c>
    </row>
    <row r="1095" spans="2:12" ht="15.75">
      <c r="B1095" s="56"/>
      <c r="C1095" s="38"/>
      <c r="D1095" s="6" t="str">
        <f>+IF(C1095="","",LOOKUP(C1095,بيانات!$A$3:$A$101,بيانات!$B$3:$B$101))</f>
        <v/>
      </c>
      <c r="E1095" s="38"/>
      <c r="F1095" s="6" t="str">
        <f>+IF(E1095="","",LOOKUP(E1095,بيانات!$C$3:$C$6,بيانات!$D$3:D$6))</f>
        <v/>
      </c>
      <c r="G1095" s="39"/>
      <c r="H1095" s="39"/>
      <c r="I1095" s="39"/>
      <c r="J1095" s="39"/>
      <c r="K1095" s="36"/>
      <c r="L1095" s="71" t="str">
        <f>IF(AND($D1095=الرصيد2!$C$3,$B1095&gt;=الرصيد2!$C$4,$B1095&lt;=الرصيد2!$C$5),MAX($L$3:$L1094)+1,"")</f>
        <v/>
      </c>
    </row>
    <row r="1096" spans="2:12" ht="15.75">
      <c r="B1096" s="56"/>
      <c r="C1096" s="38"/>
      <c r="D1096" s="6" t="str">
        <f>+IF(C1096="","",LOOKUP(C1096,بيانات!$A$3:$A$101,بيانات!$B$3:$B$101))</f>
        <v/>
      </c>
      <c r="E1096" s="38"/>
      <c r="F1096" s="6" t="str">
        <f>+IF(E1096="","",LOOKUP(E1096,بيانات!$C$3:$C$6,بيانات!$D$3:D$6))</f>
        <v/>
      </c>
      <c r="G1096" s="39"/>
      <c r="H1096" s="39"/>
      <c r="I1096" s="39"/>
      <c r="J1096" s="39"/>
      <c r="K1096" s="36"/>
      <c r="L1096" s="71" t="str">
        <f>IF(AND($D1096=الرصيد2!$C$3,$B1096&gt;=الرصيد2!$C$4,$B1096&lt;=الرصيد2!$C$5),MAX($L$3:$L1095)+1,"")</f>
        <v/>
      </c>
    </row>
    <row r="1097" spans="2:12" ht="15.75">
      <c r="B1097" s="56"/>
      <c r="C1097" s="38"/>
      <c r="D1097" s="6" t="str">
        <f>+IF(C1097="","",LOOKUP(C1097,بيانات!$A$3:$A$101,بيانات!$B$3:$B$101))</f>
        <v/>
      </c>
      <c r="E1097" s="38"/>
      <c r="F1097" s="6" t="str">
        <f>+IF(E1097="","",LOOKUP(E1097,بيانات!$C$3:$C$6,بيانات!$D$3:D$6))</f>
        <v/>
      </c>
      <c r="G1097" s="39"/>
      <c r="H1097" s="39"/>
      <c r="I1097" s="39"/>
      <c r="J1097" s="39"/>
      <c r="K1097" s="36"/>
      <c r="L1097" s="71" t="str">
        <f>IF(AND($D1097=الرصيد2!$C$3,$B1097&gt;=الرصيد2!$C$4,$B1097&lt;=الرصيد2!$C$5),MAX($L$3:$L1096)+1,"")</f>
        <v/>
      </c>
    </row>
    <row r="1098" spans="2:12" ht="15.75">
      <c r="B1098" s="56"/>
      <c r="C1098" s="38"/>
      <c r="D1098" s="6" t="str">
        <f>+IF(C1098="","",LOOKUP(C1098,بيانات!$A$3:$A$101,بيانات!$B$3:$B$101))</f>
        <v/>
      </c>
      <c r="E1098" s="38"/>
      <c r="F1098" s="6" t="str">
        <f>+IF(E1098="","",LOOKUP(E1098,بيانات!$C$3:$C$6,بيانات!$D$3:D$6))</f>
        <v/>
      </c>
      <c r="G1098" s="39"/>
      <c r="H1098" s="39"/>
      <c r="I1098" s="39"/>
      <c r="J1098" s="39"/>
      <c r="K1098" s="36"/>
      <c r="L1098" s="71" t="str">
        <f>IF(AND($D1098=الرصيد2!$C$3,$B1098&gt;=الرصيد2!$C$4,$B1098&lt;=الرصيد2!$C$5),MAX($L$3:$L1097)+1,"")</f>
        <v/>
      </c>
    </row>
    <row r="1099" spans="2:12" ht="15.75">
      <c r="B1099" s="56"/>
      <c r="C1099" s="38"/>
      <c r="D1099" s="6" t="str">
        <f>+IF(C1099="","",LOOKUP(C1099,بيانات!$A$3:$A$101,بيانات!$B$3:$B$101))</f>
        <v/>
      </c>
      <c r="E1099" s="38"/>
      <c r="F1099" s="6" t="str">
        <f>+IF(E1099="","",LOOKUP(E1099,بيانات!$C$3:$C$6,بيانات!$D$3:D$6))</f>
        <v/>
      </c>
      <c r="G1099" s="39"/>
      <c r="H1099" s="39"/>
      <c r="I1099" s="39"/>
      <c r="J1099" s="39"/>
      <c r="K1099" s="36"/>
      <c r="L1099" s="71" t="str">
        <f>IF(AND($D1099=الرصيد2!$C$3,$B1099&gt;=الرصيد2!$C$4,$B1099&lt;=الرصيد2!$C$5),MAX($L$3:$L1098)+1,"")</f>
        <v/>
      </c>
    </row>
    <row r="1100" spans="2:12" ht="15.75">
      <c r="B1100" s="56"/>
      <c r="C1100" s="38"/>
      <c r="D1100" s="6" t="str">
        <f>+IF(C1100="","",LOOKUP(C1100,بيانات!$A$3:$A$101,بيانات!$B$3:$B$101))</f>
        <v/>
      </c>
      <c r="E1100" s="38"/>
      <c r="F1100" s="6" t="str">
        <f>+IF(E1100="","",LOOKUP(E1100,بيانات!$C$3:$C$6,بيانات!$D$3:D$6))</f>
        <v/>
      </c>
      <c r="G1100" s="39"/>
      <c r="H1100" s="39"/>
      <c r="I1100" s="39"/>
      <c r="J1100" s="39"/>
      <c r="K1100" s="36"/>
      <c r="L1100" s="71" t="str">
        <f>IF(AND($D1100=الرصيد2!$C$3,$B1100&gt;=الرصيد2!$C$4,$B1100&lt;=الرصيد2!$C$5),MAX($L$3:$L1099)+1,"")</f>
        <v/>
      </c>
    </row>
    <row r="1101" spans="2:12" ht="15.75">
      <c r="B1101" s="56"/>
      <c r="C1101" s="38"/>
      <c r="D1101" s="6" t="str">
        <f>+IF(C1101="","",LOOKUP(C1101,بيانات!$A$3:$A$101,بيانات!$B$3:$B$101))</f>
        <v/>
      </c>
      <c r="E1101" s="38"/>
      <c r="F1101" s="6" t="str">
        <f>+IF(E1101="","",LOOKUP(E1101,بيانات!$C$3:$C$6,بيانات!$D$3:D$6))</f>
        <v/>
      </c>
      <c r="G1101" s="39"/>
      <c r="H1101" s="39"/>
      <c r="I1101" s="39"/>
      <c r="J1101" s="39"/>
      <c r="K1101" s="36"/>
      <c r="L1101" s="71" t="str">
        <f>IF(AND($D1101=الرصيد2!$C$3,$B1101&gt;=الرصيد2!$C$4,$B1101&lt;=الرصيد2!$C$5),MAX($L$3:$L1100)+1,"")</f>
        <v/>
      </c>
    </row>
    <row r="1102" spans="2:12" ht="15.75">
      <c r="B1102" s="56"/>
      <c r="C1102" s="38"/>
      <c r="D1102" s="6" t="str">
        <f>+IF(C1102="","",LOOKUP(C1102,بيانات!$A$3:$A$101,بيانات!$B$3:$B$101))</f>
        <v/>
      </c>
      <c r="E1102" s="38"/>
      <c r="F1102" s="6" t="str">
        <f>+IF(E1102="","",LOOKUP(E1102,بيانات!$C$3:$C$6,بيانات!$D$3:D$6))</f>
        <v/>
      </c>
      <c r="G1102" s="39"/>
      <c r="H1102" s="39"/>
      <c r="I1102" s="39"/>
      <c r="J1102" s="39"/>
      <c r="K1102" s="36"/>
      <c r="L1102" s="71" t="str">
        <f>IF(AND($D1102=الرصيد2!$C$3,$B1102&gt;=الرصيد2!$C$4,$B1102&lt;=الرصيد2!$C$5),MAX($L$3:$L1101)+1,"")</f>
        <v/>
      </c>
    </row>
    <row r="1103" spans="2:12" ht="15.75">
      <c r="B1103" s="56"/>
      <c r="C1103" s="38"/>
      <c r="D1103" s="6" t="str">
        <f>+IF(C1103="","",LOOKUP(C1103,بيانات!$A$3:$A$101,بيانات!$B$3:$B$101))</f>
        <v/>
      </c>
      <c r="E1103" s="38"/>
      <c r="F1103" s="6" t="str">
        <f>+IF(E1103="","",LOOKUP(E1103,بيانات!$C$3:$C$6,بيانات!$D$3:D$6))</f>
        <v/>
      </c>
      <c r="G1103" s="39"/>
      <c r="H1103" s="39"/>
      <c r="I1103" s="39"/>
      <c r="J1103" s="39"/>
      <c r="K1103" s="36"/>
      <c r="L1103" s="71" t="str">
        <f>IF(AND($D1103=الرصيد2!$C$3,$B1103&gt;=الرصيد2!$C$4,$B1103&lt;=الرصيد2!$C$5),MAX($L$3:$L1102)+1,"")</f>
        <v/>
      </c>
    </row>
    <row r="1104" spans="2:12" ht="15.75">
      <c r="B1104" s="56"/>
      <c r="C1104" s="38"/>
      <c r="D1104" s="6" t="str">
        <f>+IF(C1104="","",LOOKUP(C1104,بيانات!$A$3:$A$101,بيانات!$B$3:$B$101))</f>
        <v/>
      </c>
      <c r="E1104" s="38"/>
      <c r="F1104" s="6" t="str">
        <f>+IF(E1104="","",LOOKUP(E1104,بيانات!$C$3:$C$6,بيانات!$D$3:D$6))</f>
        <v/>
      </c>
      <c r="G1104" s="39"/>
      <c r="H1104" s="39"/>
      <c r="I1104" s="39"/>
      <c r="J1104" s="39"/>
      <c r="K1104" s="36"/>
      <c r="L1104" s="71" t="str">
        <f>IF(AND($D1104=الرصيد2!$C$3,$B1104&gt;=الرصيد2!$C$4,$B1104&lt;=الرصيد2!$C$5),MAX($L$3:$L1103)+1,"")</f>
        <v/>
      </c>
    </row>
    <row r="1105" spans="2:12" ht="15.75">
      <c r="B1105" s="56"/>
      <c r="C1105" s="38"/>
      <c r="D1105" s="6" t="str">
        <f>+IF(C1105="","",LOOKUP(C1105,بيانات!$A$3:$A$101,بيانات!$B$3:$B$101))</f>
        <v/>
      </c>
      <c r="E1105" s="38"/>
      <c r="F1105" s="6" t="str">
        <f>+IF(E1105="","",LOOKUP(E1105,بيانات!$C$3:$C$6,بيانات!$D$3:D$6))</f>
        <v/>
      </c>
      <c r="G1105" s="39"/>
      <c r="H1105" s="39"/>
      <c r="I1105" s="39"/>
      <c r="J1105" s="39"/>
      <c r="K1105" s="36"/>
      <c r="L1105" s="71" t="str">
        <f>IF(AND($D1105=الرصيد2!$C$3,$B1105&gt;=الرصيد2!$C$4,$B1105&lt;=الرصيد2!$C$5),MAX($L$3:$L1104)+1,"")</f>
        <v/>
      </c>
    </row>
    <row r="1106" spans="2:12" ht="15.75">
      <c r="B1106" s="56"/>
      <c r="C1106" s="38"/>
      <c r="D1106" s="6" t="str">
        <f>+IF(C1106="","",LOOKUP(C1106,بيانات!$A$3:$A$101,بيانات!$B$3:$B$101))</f>
        <v/>
      </c>
      <c r="E1106" s="38"/>
      <c r="F1106" s="6" t="str">
        <f>+IF(E1106="","",LOOKUP(E1106,بيانات!$C$3:$C$6,بيانات!$D$3:D$6))</f>
        <v/>
      </c>
      <c r="G1106" s="39"/>
      <c r="H1106" s="39"/>
      <c r="I1106" s="39"/>
      <c r="J1106" s="39"/>
      <c r="K1106" s="36"/>
      <c r="L1106" s="71" t="str">
        <f>IF(AND($D1106=الرصيد2!$C$3,$B1106&gt;=الرصيد2!$C$4,$B1106&lt;=الرصيد2!$C$5),MAX($L$3:$L1105)+1,"")</f>
        <v/>
      </c>
    </row>
    <row r="1107" spans="2:12" ht="15.75">
      <c r="B1107" s="56"/>
      <c r="C1107" s="38"/>
      <c r="D1107" s="6" t="str">
        <f>+IF(C1107="","",LOOKUP(C1107,بيانات!$A$3:$A$101,بيانات!$B$3:$B$101))</f>
        <v/>
      </c>
      <c r="E1107" s="38"/>
      <c r="F1107" s="6" t="str">
        <f>+IF(E1107="","",LOOKUP(E1107,بيانات!$C$3:$C$6,بيانات!$D$3:D$6))</f>
        <v/>
      </c>
      <c r="G1107" s="39"/>
      <c r="H1107" s="39"/>
      <c r="I1107" s="39"/>
      <c r="J1107" s="39"/>
      <c r="K1107" s="36"/>
      <c r="L1107" s="71" t="str">
        <f>IF(AND($D1107=الرصيد2!$C$3,$B1107&gt;=الرصيد2!$C$4,$B1107&lt;=الرصيد2!$C$5),MAX($L$3:$L1106)+1,"")</f>
        <v/>
      </c>
    </row>
    <row r="1108" spans="2:12" ht="15.75">
      <c r="B1108" s="56"/>
      <c r="C1108" s="38"/>
      <c r="D1108" s="6" t="str">
        <f>+IF(C1108="","",LOOKUP(C1108,بيانات!$A$3:$A$101,بيانات!$B$3:$B$101))</f>
        <v/>
      </c>
      <c r="E1108" s="38"/>
      <c r="F1108" s="6" t="str">
        <f>+IF(E1108="","",LOOKUP(E1108,بيانات!$C$3:$C$6,بيانات!$D$3:D$6))</f>
        <v/>
      </c>
      <c r="G1108" s="39"/>
      <c r="H1108" s="39"/>
      <c r="I1108" s="39"/>
      <c r="J1108" s="39"/>
      <c r="K1108" s="36"/>
      <c r="L1108" s="71" t="str">
        <f>IF(AND($D1108=الرصيد2!$C$3,$B1108&gt;=الرصيد2!$C$4,$B1108&lt;=الرصيد2!$C$5),MAX($L$3:$L1107)+1,"")</f>
        <v/>
      </c>
    </row>
    <row r="1109" spans="2:12" ht="15.75">
      <c r="B1109" s="56"/>
      <c r="C1109" s="38"/>
      <c r="D1109" s="6" t="str">
        <f>+IF(C1109="","",LOOKUP(C1109,بيانات!$A$3:$A$101,بيانات!$B$3:$B$101))</f>
        <v/>
      </c>
      <c r="E1109" s="38"/>
      <c r="F1109" s="6" t="str">
        <f>+IF(E1109="","",LOOKUP(E1109,بيانات!$C$3:$C$6,بيانات!$D$3:D$6))</f>
        <v/>
      </c>
      <c r="G1109" s="39"/>
      <c r="H1109" s="39"/>
      <c r="I1109" s="39"/>
      <c r="J1109" s="39"/>
      <c r="K1109" s="36"/>
      <c r="L1109" s="71" t="str">
        <f>IF(AND($D1109=الرصيد2!$C$3,$B1109&gt;=الرصيد2!$C$4,$B1109&lt;=الرصيد2!$C$5),MAX($L$3:$L1108)+1,"")</f>
        <v/>
      </c>
    </row>
    <row r="1110" spans="2:12" ht="15.75">
      <c r="B1110" s="56"/>
      <c r="C1110" s="38"/>
      <c r="D1110" s="6" t="str">
        <f>+IF(C1110="","",LOOKUP(C1110,بيانات!$A$3:$A$101,بيانات!$B$3:$B$101))</f>
        <v/>
      </c>
      <c r="E1110" s="38"/>
      <c r="F1110" s="6" t="str">
        <f>+IF(E1110="","",LOOKUP(E1110,بيانات!$C$3:$C$6,بيانات!$D$3:D$6))</f>
        <v/>
      </c>
      <c r="G1110" s="39"/>
      <c r="H1110" s="39"/>
      <c r="I1110" s="39"/>
      <c r="J1110" s="39"/>
      <c r="K1110" s="36"/>
      <c r="L1110" s="71" t="str">
        <f>IF(AND($D1110=الرصيد2!$C$3,$B1110&gt;=الرصيد2!$C$4,$B1110&lt;=الرصيد2!$C$5),MAX($L$3:$L1109)+1,"")</f>
        <v/>
      </c>
    </row>
    <row r="1111" spans="2:12" ht="15.75">
      <c r="B1111" s="56"/>
      <c r="C1111" s="38"/>
      <c r="D1111" s="6" t="str">
        <f>+IF(C1111="","",LOOKUP(C1111,بيانات!$A$3:$A$101,بيانات!$B$3:$B$101))</f>
        <v/>
      </c>
      <c r="E1111" s="38"/>
      <c r="F1111" s="6" t="str">
        <f>+IF(E1111="","",LOOKUP(E1111,بيانات!$C$3:$C$6,بيانات!$D$3:D$6))</f>
        <v/>
      </c>
      <c r="G1111" s="39"/>
      <c r="H1111" s="39"/>
      <c r="I1111" s="39"/>
      <c r="J1111" s="39"/>
      <c r="K1111" s="36"/>
      <c r="L1111" s="71" t="str">
        <f>IF(AND($D1111=الرصيد2!$C$3,$B1111&gt;=الرصيد2!$C$4,$B1111&lt;=الرصيد2!$C$5),MAX($L$3:$L1110)+1,"")</f>
        <v/>
      </c>
    </row>
    <row r="1112" spans="2:12" ht="15.75">
      <c r="B1112" s="56"/>
      <c r="C1112" s="38"/>
      <c r="D1112" s="6" t="str">
        <f>+IF(C1112="","",LOOKUP(C1112,بيانات!$A$3:$A$101,بيانات!$B$3:$B$101))</f>
        <v/>
      </c>
      <c r="E1112" s="38"/>
      <c r="F1112" s="6" t="str">
        <f>+IF(E1112="","",LOOKUP(E1112,بيانات!$C$3:$C$6,بيانات!$D$3:D$6))</f>
        <v/>
      </c>
      <c r="G1112" s="39"/>
      <c r="H1112" s="39"/>
      <c r="I1112" s="39"/>
      <c r="J1112" s="39"/>
      <c r="K1112" s="36"/>
      <c r="L1112" s="71" t="str">
        <f>IF(AND($D1112=الرصيد2!$C$3,$B1112&gt;=الرصيد2!$C$4,$B1112&lt;=الرصيد2!$C$5),MAX($L$3:$L1111)+1,"")</f>
        <v/>
      </c>
    </row>
    <row r="1113" spans="2:12" ht="15.75">
      <c r="B1113" s="56"/>
      <c r="C1113" s="38"/>
      <c r="D1113" s="6" t="str">
        <f>+IF(C1113="","",LOOKUP(C1113,بيانات!$A$3:$A$101,بيانات!$B$3:$B$101))</f>
        <v/>
      </c>
      <c r="E1113" s="38"/>
      <c r="F1113" s="6" t="str">
        <f>+IF(E1113="","",LOOKUP(E1113,بيانات!$C$3:$C$6,بيانات!$D$3:D$6))</f>
        <v/>
      </c>
      <c r="G1113" s="39"/>
      <c r="H1113" s="39"/>
      <c r="I1113" s="39"/>
      <c r="J1113" s="39"/>
      <c r="K1113" s="36"/>
      <c r="L1113" s="71" t="str">
        <f>IF(AND($D1113=الرصيد2!$C$3,$B1113&gt;=الرصيد2!$C$4,$B1113&lt;=الرصيد2!$C$5),MAX($L$3:$L1112)+1,"")</f>
        <v/>
      </c>
    </row>
    <row r="1114" spans="2:12" ht="15.75">
      <c r="B1114" s="56"/>
      <c r="C1114" s="38"/>
      <c r="D1114" s="6" t="str">
        <f>+IF(C1114="","",LOOKUP(C1114,بيانات!$A$3:$A$101,بيانات!$B$3:$B$101))</f>
        <v/>
      </c>
      <c r="E1114" s="38"/>
      <c r="F1114" s="6" t="str">
        <f>+IF(E1114="","",LOOKUP(E1114,بيانات!$C$3:$C$6,بيانات!$D$3:D$6))</f>
        <v/>
      </c>
      <c r="G1114" s="39"/>
      <c r="H1114" s="39"/>
      <c r="I1114" s="39"/>
      <c r="J1114" s="39"/>
      <c r="K1114" s="36"/>
      <c r="L1114" s="71" t="str">
        <f>IF(AND($D1114=الرصيد2!$C$3,$B1114&gt;=الرصيد2!$C$4,$B1114&lt;=الرصيد2!$C$5),MAX($L$3:$L1113)+1,"")</f>
        <v/>
      </c>
    </row>
    <row r="1115" spans="2:12" ht="15.75">
      <c r="B1115" s="56"/>
      <c r="C1115" s="38"/>
      <c r="D1115" s="6" t="str">
        <f>+IF(C1115="","",LOOKUP(C1115,بيانات!$A$3:$A$101,بيانات!$B$3:$B$101))</f>
        <v/>
      </c>
      <c r="E1115" s="38"/>
      <c r="F1115" s="6" t="str">
        <f>+IF(E1115="","",LOOKUP(E1115,بيانات!$C$3:$C$6,بيانات!$D$3:D$6))</f>
        <v/>
      </c>
      <c r="G1115" s="39"/>
      <c r="H1115" s="39"/>
      <c r="I1115" s="39"/>
      <c r="J1115" s="39"/>
      <c r="K1115" s="36"/>
      <c r="L1115" s="71" t="str">
        <f>IF(AND($D1115=الرصيد2!$C$3,$B1115&gt;=الرصيد2!$C$4,$B1115&lt;=الرصيد2!$C$5),MAX($L$3:$L1114)+1,"")</f>
        <v/>
      </c>
    </row>
    <row r="1116" spans="2:12" ht="15.75">
      <c r="B1116" s="56"/>
      <c r="C1116" s="38"/>
      <c r="D1116" s="6" t="str">
        <f>+IF(C1116="","",LOOKUP(C1116,بيانات!$A$3:$A$101,بيانات!$B$3:$B$101))</f>
        <v/>
      </c>
      <c r="E1116" s="38"/>
      <c r="F1116" s="6" t="str">
        <f>+IF(E1116="","",LOOKUP(E1116,بيانات!$C$3:$C$6,بيانات!$D$3:D$6))</f>
        <v/>
      </c>
      <c r="G1116" s="39"/>
      <c r="H1116" s="39"/>
      <c r="I1116" s="39"/>
      <c r="J1116" s="39"/>
      <c r="K1116" s="36"/>
      <c r="L1116" s="71" t="str">
        <f>IF(AND($D1116=الرصيد2!$C$3,$B1116&gt;=الرصيد2!$C$4,$B1116&lt;=الرصيد2!$C$5),MAX($L$3:$L1115)+1,"")</f>
        <v/>
      </c>
    </row>
    <row r="1117" spans="2:12" ht="15.75">
      <c r="B1117" s="56"/>
      <c r="C1117" s="38"/>
      <c r="D1117" s="6" t="str">
        <f>+IF(C1117="","",LOOKUP(C1117,بيانات!$A$3:$A$101,بيانات!$B$3:$B$101))</f>
        <v/>
      </c>
      <c r="E1117" s="38"/>
      <c r="F1117" s="6" t="str">
        <f>+IF(E1117="","",LOOKUP(E1117,بيانات!$C$3:$C$6,بيانات!$D$3:D$6))</f>
        <v/>
      </c>
      <c r="G1117" s="39"/>
      <c r="H1117" s="39"/>
      <c r="I1117" s="39"/>
      <c r="J1117" s="39"/>
      <c r="K1117" s="36"/>
      <c r="L1117" s="71" t="str">
        <f>IF(AND($D1117=الرصيد2!$C$3,$B1117&gt;=الرصيد2!$C$4,$B1117&lt;=الرصيد2!$C$5),MAX($L$3:$L1116)+1,"")</f>
        <v/>
      </c>
    </row>
    <row r="1118" spans="2:12" ht="15.75">
      <c r="B1118" s="56"/>
      <c r="C1118" s="38"/>
      <c r="D1118" s="6" t="str">
        <f>+IF(C1118="","",LOOKUP(C1118,بيانات!$A$3:$A$101,بيانات!$B$3:$B$101))</f>
        <v/>
      </c>
      <c r="E1118" s="38"/>
      <c r="F1118" s="6" t="str">
        <f>+IF(E1118="","",LOOKUP(E1118,بيانات!$C$3:$C$6,بيانات!$D$3:D$6))</f>
        <v/>
      </c>
      <c r="G1118" s="39"/>
      <c r="H1118" s="39"/>
      <c r="I1118" s="39"/>
      <c r="J1118" s="39"/>
      <c r="K1118" s="36"/>
      <c r="L1118" s="71" t="str">
        <f>IF(AND($D1118=الرصيد2!$C$3,$B1118&gt;=الرصيد2!$C$4,$B1118&lt;=الرصيد2!$C$5),MAX($L$3:$L1117)+1,"")</f>
        <v/>
      </c>
    </row>
    <row r="1119" spans="2:12" ht="15.75">
      <c r="B1119" s="56"/>
      <c r="C1119" s="38"/>
      <c r="D1119" s="6" t="str">
        <f>+IF(C1119="","",LOOKUP(C1119,بيانات!$A$3:$A$101,بيانات!$B$3:$B$101))</f>
        <v/>
      </c>
      <c r="E1119" s="38"/>
      <c r="F1119" s="6" t="str">
        <f>+IF(E1119="","",LOOKUP(E1119,بيانات!$C$3:$C$6,بيانات!$D$3:D$6))</f>
        <v/>
      </c>
      <c r="G1119" s="39"/>
      <c r="H1119" s="39"/>
      <c r="I1119" s="39"/>
      <c r="J1119" s="39"/>
      <c r="K1119" s="36"/>
      <c r="L1119" s="71" t="str">
        <f>IF(AND($D1119=الرصيد2!$C$3,$B1119&gt;=الرصيد2!$C$4,$B1119&lt;=الرصيد2!$C$5),MAX($L$3:$L1118)+1,"")</f>
        <v/>
      </c>
    </row>
    <row r="1120" spans="2:12" ht="15.75">
      <c r="B1120" s="56"/>
      <c r="C1120" s="38"/>
      <c r="D1120" s="6" t="str">
        <f>+IF(C1120="","",LOOKUP(C1120,بيانات!$A$3:$A$101,بيانات!$B$3:$B$101))</f>
        <v/>
      </c>
      <c r="E1120" s="38"/>
      <c r="F1120" s="6" t="str">
        <f>+IF(E1120="","",LOOKUP(E1120,بيانات!$C$3:$C$6,بيانات!$D$3:D$6))</f>
        <v/>
      </c>
      <c r="G1120" s="39"/>
      <c r="H1120" s="39"/>
      <c r="I1120" s="39"/>
      <c r="J1120" s="39"/>
      <c r="K1120" s="36"/>
      <c r="L1120" s="71" t="str">
        <f>IF(AND($D1120=الرصيد2!$C$3,$B1120&gt;=الرصيد2!$C$4,$B1120&lt;=الرصيد2!$C$5),MAX($L$3:$L1119)+1,"")</f>
        <v/>
      </c>
    </row>
    <row r="1121" spans="2:12" ht="15.75">
      <c r="B1121" s="56"/>
      <c r="C1121" s="38"/>
      <c r="D1121" s="6" t="str">
        <f>+IF(C1121="","",LOOKUP(C1121,بيانات!$A$3:$A$101,بيانات!$B$3:$B$101))</f>
        <v/>
      </c>
      <c r="E1121" s="38"/>
      <c r="F1121" s="6" t="str">
        <f>+IF(E1121="","",LOOKUP(E1121,بيانات!$C$3:$C$6,بيانات!$D$3:D$6))</f>
        <v/>
      </c>
      <c r="G1121" s="39"/>
      <c r="H1121" s="39"/>
      <c r="I1121" s="39"/>
      <c r="J1121" s="39"/>
      <c r="K1121" s="36"/>
      <c r="L1121" s="71" t="str">
        <f>IF(AND($D1121=الرصيد2!$C$3,$B1121&gt;=الرصيد2!$C$4,$B1121&lt;=الرصيد2!$C$5),MAX($L$3:$L1120)+1,"")</f>
        <v/>
      </c>
    </row>
    <row r="1122" spans="2:12" ht="15.75">
      <c r="B1122" s="56"/>
      <c r="C1122" s="38"/>
      <c r="D1122" s="6" t="str">
        <f>+IF(C1122="","",LOOKUP(C1122,بيانات!$A$3:$A$101,بيانات!$B$3:$B$101))</f>
        <v/>
      </c>
      <c r="E1122" s="38"/>
      <c r="F1122" s="6" t="str">
        <f>+IF(E1122="","",LOOKUP(E1122,بيانات!$C$3:$C$6,بيانات!$D$3:D$6))</f>
        <v/>
      </c>
      <c r="G1122" s="39"/>
      <c r="H1122" s="39"/>
      <c r="I1122" s="39"/>
      <c r="J1122" s="39"/>
      <c r="K1122" s="36"/>
      <c r="L1122" s="71" t="str">
        <f>IF(AND($D1122=الرصيد2!$C$3,$B1122&gt;=الرصيد2!$C$4,$B1122&lt;=الرصيد2!$C$5),MAX($L$3:$L1121)+1,"")</f>
        <v/>
      </c>
    </row>
    <row r="1123" spans="2:12" ht="15.75">
      <c r="B1123" s="56"/>
      <c r="C1123" s="38"/>
      <c r="D1123" s="6" t="str">
        <f>+IF(C1123="","",LOOKUP(C1123,بيانات!$A$3:$A$101,بيانات!$B$3:$B$101))</f>
        <v/>
      </c>
      <c r="E1123" s="38"/>
      <c r="F1123" s="6" t="str">
        <f>+IF(E1123="","",LOOKUP(E1123,بيانات!$C$3:$C$6,بيانات!$D$3:D$6))</f>
        <v/>
      </c>
      <c r="G1123" s="39"/>
      <c r="H1123" s="39"/>
      <c r="I1123" s="39"/>
      <c r="J1123" s="39"/>
      <c r="K1123" s="36"/>
      <c r="L1123" s="71" t="str">
        <f>IF(AND($D1123=الرصيد2!$C$3,$B1123&gt;=الرصيد2!$C$4,$B1123&lt;=الرصيد2!$C$5),MAX($L$3:$L1122)+1,"")</f>
        <v/>
      </c>
    </row>
    <row r="1124" spans="2:12" ht="15.75">
      <c r="B1124" s="56"/>
      <c r="C1124" s="38"/>
      <c r="D1124" s="6" t="str">
        <f>+IF(C1124="","",LOOKUP(C1124,بيانات!$A$3:$A$101,بيانات!$B$3:$B$101))</f>
        <v/>
      </c>
      <c r="E1124" s="38"/>
      <c r="F1124" s="6" t="str">
        <f>+IF(E1124="","",LOOKUP(E1124,بيانات!$C$3:$C$6,بيانات!$D$3:D$6))</f>
        <v/>
      </c>
      <c r="G1124" s="39"/>
      <c r="H1124" s="39"/>
      <c r="I1124" s="39"/>
      <c r="J1124" s="39"/>
      <c r="K1124" s="36"/>
      <c r="L1124" s="71" t="str">
        <f>IF(AND($D1124=الرصيد2!$C$3,$B1124&gt;=الرصيد2!$C$4,$B1124&lt;=الرصيد2!$C$5),MAX($L$3:$L1123)+1,"")</f>
        <v/>
      </c>
    </row>
    <row r="1125" spans="2:12" ht="15.75">
      <c r="B1125" s="56"/>
      <c r="C1125" s="38"/>
      <c r="D1125" s="6" t="str">
        <f>+IF(C1125="","",LOOKUP(C1125,بيانات!$A$3:$A$101,بيانات!$B$3:$B$101))</f>
        <v/>
      </c>
      <c r="E1125" s="38"/>
      <c r="F1125" s="6" t="str">
        <f>+IF(E1125="","",LOOKUP(E1125,بيانات!$C$3:$C$6,بيانات!$D$3:D$6))</f>
        <v/>
      </c>
      <c r="G1125" s="39"/>
      <c r="H1125" s="39"/>
      <c r="I1125" s="39"/>
      <c r="J1125" s="39"/>
      <c r="K1125" s="36"/>
      <c r="L1125" s="71" t="str">
        <f>IF(AND($D1125=الرصيد2!$C$3,$B1125&gt;=الرصيد2!$C$4,$B1125&lt;=الرصيد2!$C$5),MAX($L$3:$L1124)+1,"")</f>
        <v/>
      </c>
    </row>
    <row r="1126" spans="2:12" ht="15.75">
      <c r="B1126" s="56"/>
      <c r="C1126" s="38"/>
      <c r="D1126" s="6" t="str">
        <f>+IF(C1126="","",LOOKUP(C1126,بيانات!$A$3:$A$101,بيانات!$B$3:$B$101))</f>
        <v/>
      </c>
      <c r="E1126" s="38"/>
      <c r="F1126" s="6" t="str">
        <f>+IF(E1126="","",LOOKUP(E1126,بيانات!$C$3:$C$6,بيانات!$D$3:D$6))</f>
        <v/>
      </c>
      <c r="G1126" s="39"/>
      <c r="H1126" s="39"/>
      <c r="I1126" s="39"/>
      <c r="J1126" s="39"/>
      <c r="K1126" s="36"/>
      <c r="L1126" s="71" t="str">
        <f>IF(AND($D1126=الرصيد2!$C$3,$B1126&gt;=الرصيد2!$C$4,$B1126&lt;=الرصيد2!$C$5),MAX($L$3:$L1125)+1,"")</f>
        <v/>
      </c>
    </row>
    <row r="1127" spans="2:12" ht="15.75">
      <c r="B1127" s="56"/>
      <c r="C1127" s="38"/>
      <c r="D1127" s="6" t="str">
        <f>+IF(C1127="","",LOOKUP(C1127,بيانات!$A$3:$A$101,بيانات!$B$3:$B$101))</f>
        <v/>
      </c>
      <c r="E1127" s="38"/>
      <c r="F1127" s="6" t="str">
        <f>+IF(E1127="","",LOOKUP(E1127,بيانات!$C$3:$C$6,بيانات!$D$3:D$6))</f>
        <v/>
      </c>
      <c r="G1127" s="39"/>
      <c r="H1127" s="39"/>
      <c r="I1127" s="39"/>
      <c r="J1127" s="39"/>
      <c r="K1127" s="36"/>
      <c r="L1127" s="71" t="str">
        <f>IF(AND($D1127=الرصيد2!$C$3,$B1127&gt;=الرصيد2!$C$4,$B1127&lt;=الرصيد2!$C$5),MAX($L$3:$L1126)+1,"")</f>
        <v/>
      </c>
    </row>
    <row r="1128" spans="2:12" ht="15.75">
      <c r="B1128" s="56"/>
      <c r="C1128" s="38"/>
      <c r="D1128" s="6" t="str">
        <f>+IF(C1128="","",LOOKUP(C1128,بيانات!$A$3:$A$101,بيانات!$B$3:$B$101))</f>
        <v/>
      </c>
      <c r="E1128" s="38"/>
      <c r="F1128" s="6" t="str">
        <f>+IF(E1128="","",LOOKUP(E1128,بيانات!$C$3:$C$6,بيانات!$D$3:D$6))</f>
        <v/>
      </c>
      <c r="G1128" s="39"/>
      <c r="H1128" s="39"/>
      <c r="I1128" s="39"/>
      <c r="J1128" s="39"/>
      <c r="K1128" s="36"/>
      <c r="L1128" s="71" t="str">
        <f>IF(AND($D1128=الرصيد2!$C$3,$B1128&gt;=الرصيد2!$C$4,$B1128&lt;=الرصيد2!$C$5),MAX($L$3:$L1127)+1,"")</f>
        <v/>
      </c>
    </row>
    <row r="1129" spans="2:12" ht="15.75">
      <c r="B1129" s="56"/>
      <c r="C1129" s="38"/>
      <c r="D1129" s="6" t="str">
        <f>+IF(C1129="","",LOOKUP(C1129,بيانات!$A$3:$A$101,بيانات!$B$3:$B$101))</f>
        <v/>
      </c>
      <c r="E1129" s="38"/>
      <c r="F1129" s="6" t="str">
        <f>+IF(E1129="","",LOOKUP(E1129,بيانات!$C$3:$C$6,بيانات!$D$3:D$6))</f>
        <v/>
      </c>
      <c r="G1129" s="39"/>
      <c r="H1129" s="39"/>
      <c r="I1129" s="39"/>
      <c r="J1129" s="39"/>
      <c r="K1129" s="36"/>
      <c r="L1129" s="71" t="str">
        <f>IF(AND($D1129=الرصيد2!$C$3,$B1129&gt;=الرصيد2!$C$4,$B1129&lt;=الرصيد2!$C$5),MAX($L$3:$L1128)+1,"")</f>
        <v/>
      </c>
    </row>
    <row r="1130" spans="2:12" ht="15.75">
      <c r="B1130" s="56"/>
      <c r="C1130" s="38"/>
      <c r="D1130" s="6" t="str">
        <f>+IF(C1130="","",LOOKUP(C1130,بيانات!$A$3:$A$101,بيانات!$B$3:$B$101))</f>
        <v/>
      </c>
      <c r="E1130" s="38"/>
      <c r="F1130" s="6" t="str">
        <f>+IF(E1130="","",LOOKUP(E1130,بيانات!$C$3:$C$6,بيانات!$D$3:D$6))</f>
        <v/>
      </c>
      <c r="G1130" s="39"/>
      <c r="H1130" s="39"/>
      <c r="I1130" s="39"/>
      <c r="J1130" s="39"/>
      <c r="K1130" s="36"/>
      <c r="L1130" s="71" t="str">
        <f>IF(AND($D1130=الرصيد2!$C$3,$B1130&gt;=الرصيد2!$C$4,$B1130&lt;=الرصيد2!$C$5),MAX($L$3:$L1129)+1,"")</f>
        <v/>
      </c>
    </row>
    <row r="1131" spans="2:12" ht="15.75">
      <c r="B1131" s="56"/>
      <c r="C1131" s="38"/>
      <c r="D1131" s="6" t="str">
        <f>+IF(C1131="","",LOOKUP(C1131,بيانات!$A$3:$A$101,بيانات!$B$3:$B$101))</f>
        <v/>
      </c>
      <c r="E1131" s="38"/>
      <c r="F1131" s="6" t="str">
        <f>+IF(E1131="","",LOOKUP(E1131,بيانات!$C$3:$C$6,بيانات!$D$3:D$6))</f>
        <v/>
      </c>
      <c r="G1131" s="39"/>
      <c r="H1131" s="39"/>
      <c r="I1131" s="39"/>
      <c r="J1131" s="39"/>
      <c r="K1131" s="36"/>
      <c r="L1131" s="71" t="str">
        <f>IF(AND($D1131=الرصيد2!$C$3,$B1131&gt;=الرصيد2!$C$4,$B1131&lt;=الرصيد2!$C$5),MAX($L$3:$L1130)+1,"")</f>
        <v/>
      </c>
    </row>
    <row r="1132" spans="2:12" ht="15.75">
      <c r="B1132" s="56"/>
      <c r="C1132" s="38"/>
      <c r="D1132" s="6" t="str">
        <f>+IF(C1132="","",LOOKUP(C1132,بيانات!$A$3:$A$101,بيانات!$B$3:$B$101))</f>
        <v/>
      </c>
      <c r="E1132" s="38"/>
      <c r="F1132" s="6" t="str">
        <f>+IF(E1132="","",LOOKUP(E1132,بيانات!$C$3:$C$6,بيانات!$D$3:D$6))</f>
        <v/>
      </c>
      <c r="G1132" s="39"/>
      <c r="H1132" s="39"/>
      <c r="I1132" s="39"/>
      <c r="J1132" s="39"/>
      <c r="K1132" s="36"/>
      <c r="L1132" s="71" t="str">
        <f>IF(AND($D1132=الرصيد2!$C$3,$B1132&gt;=الرصيد2!$C$4,$B1132&lt;=الرصيد2!$C$5),MAX($L$3:$L1131)+1,"")</f>
        <v/>
      </c>
    </row>
    <row r="1133" spans="2:12" ht="15.75">
      <c r="B1133" s="56"/>
      <c r="C1133" s="38"/>
      <c r="D1133" s="6" t="str">
        <f>+IF(C1133="","",LOOKUP(C1133,بيانات!$A$3:$A$101,بيانات!$B$3:$B$101))</f>
        <v/>
      </c>
      <c r="E1133" s="38"/>
      <c r="F1133" s="6" t="str">
        <f>+IF(E1133="","",LOOKUP(E1133,بيانات!$C$3:$C$6,بيانات!$D$3:D$6))</f>
        <v/>
      </c>
      <c r="G1133" s="39"/>
      <c r="H1133" s="39"/>
      <c r="I1133" s="39"/>
      <c r="J1133" s="39"/>
      <c r="K1133" s="36"/>
      <c r="L1133" s="71" t="str">
        <f>IF(AND($D1133=الرصيد2!$C$3,$B1133&gt;=الرصيد2!$C$4,$B1133&lt;=الرصيد2!$C$5),MAX($L$3:$L1132)+1,"")</f>
        <v/>
      </c>
    </row>
    <row r="1134" spans="2:12" ht="15.75">
      <c r="B1134" s="56"/>
      <c r="C1134" s="38"/>
      <c r="D1134" s="6" t="str">
        <f>+IF(C1134="","",LOOKUP(C1134,بيانات!$A$3:$A$101,بيانات!$B$3:$B$101))</f>
        <v/>
      </c>
      <c r="E1134" s="38"/>
      <c r="F1134" s="6" t="str">
        <f>+IF(E1134="","",LOOKUP(E1134,بيانات!$C$3:$C$6,بيانات!$D$3:D$6))</f>
        <v/>
      </c>
      <c r="G1134" s="39"/>
      <c r="H1134" s="39"/>
      <c r="I1134" s="39"/>
      <c r="J1134" s="39"/>
      <c r="K1134" s="36"/>
      <c r="L1134" s="71" t="str">
        <f>IF(AND($D1134=الرصيد2!$C$3,$B1134&gt;=الرصيد2!$C$4,$B1134&lt;=الرصيد2!$C$5),MAX($L$3:$L1133)+1,"")</f>
        <v/>
      </c>
    </row>
    <row r="1135" spans="2:12" ht="15.75">
      <c r="B1135" s="56"/>
      <c r="C1135" s="38"/>
      <c r="D1135" s="6" t="str">
        <f>+IF(C1135="","",LOOKUP(C1135,بيانات!$A$3:$A$101,بيانات!$B$3:$B$101))</f>
        <v/>
      </c>
      <c r="E1135" s="38"/>
      <c r="F1135" s="6" t="str">
        <f>+IF(E1135="","",LOOKUP(E1135,بيانات!$C$3:$C$6,بيانات!$D$3:D$6))</f>
        <v/>
      </c>
      <c r="G1135" s="39"/>
      <c r="H1135" s="39"/>
      <c r="I1135" s="39"/>
      <c r="J1135" s="39"/>
      <c r="K1135" s="36"/>
      <c r="L1135" s="71" t="str">
        <f>IF(AND($D1135=الرصيد2!$C$3,$B1135&gt;=الرصيد2!$C$4,$B1135&lt;=الرصيد2!$C$5),MAX($L$3:$L1134)+1,"")</f>
        <v/>
      </c>
    </row>
    <row r="1136" spans="2:12" ht="15.75">
      <c r="B1136" s="56"/>
      <c r="C1136" s="38"/>
      <c r="D1136" s="6" t="str">
        <f>+IF(C1136="","",LOOKUP(C1136,بيانات!$A$3:$A$101,بيانات!$B$3:$B$101))</f>
        <v/>
      </c>
      <c r="E1136" s="38"/>
      <c r="F1136" s="6" t="str">
        <f>+IF(E1136="","",LOOKUP(E1136,بيانات!$C$3:$C$6,بيانات!$D$3:D$6))</f>
        <v/>
      </c>
      <c r="G1136" s="39"/>
      <c r="H1136" s="39"/>
      <c r="I1136" s="39"/>
      <c r="J1136" s="39"/>
      <c r="K1136" s="36"/>
      <c r="L1136" s="71" t="str">
        <f>IF(AND($D1136=الرصيد2!$C$3,$B1136&gt;=الرصيد2!$C$4,$B1136&lt;=الرصيد2!$C$5),MAX($L$3:$L1135)+1,"")</f>
        <v/>
      </c>
    </row>
    <row r="1137" spans="2:12" ht="15.75">
      <c r="B1137" s="56"/>
      <c r="C1137" s="38"/>
      <c r="D1137" s="6" t="str">
        <f>+IF(C1137="","",LOOKUP(C1137,بيانات!$A$3:$A$101,بيانات!$B$3:$B$101))</f>
        <v/>
      </c>
      <c r="E1137" s="38"/>
      <c r="F1137" s="6" t="str">
        <f>+IF(E1137="","",LOOKUP(E1137,بيانات!$C$3:$C$6,بيانات!$D$3:D$6))</f>
        <v/>
      </c>
      <c r="G1137" s="39"/>
      <c r="H1137" s="39"/>
      <c r="I1137" s="39"/>
      <c r="J1137" s="39"/>
      <c r="K1137" s="36"/>
      <c r="L1137" s="71" t="str">
        <f>IF(AND($D1137=الرصيد2!$C$3,$B1137&gt;=الرصيد2!$C$4,$B1137&lt;=الرصيد2!$C$5),MAX($L$3:$L1136)+1,"")</f>
        <v/>
      </c>
    </row>
    <row r="1138" spans="2:12" ht="15.75">
      <c r="B1138" s="56"/>
      <c r="C1138" s="38"/>
      <c r="D1138" s="6" t="str">
        <f>+IF(C1138="","",LOOKUP(C1138,بيانات!$A$3:$A$101,بيانات!$B$3:$B$101))</f>
        <v/>
      </c>
      <c r="E1138" s="38"/>
      <c r="F1138" s="6" t="str">
        <f>+IF(E1138="","",LOOKUP(E1138,بيانات!$C$3:$C$6,بيانات!$D$3:D$6))</f>
        <v/>
      </c>
      <c r="G1138" s="39"/>
      <c r="H1138" s="39"/>
      <c r="I1138" s="39"/>
      <c r="J1138" s="39"/>
      <c r="K1138" s="36"/>
      <c r="L1138" s="71" t="str">
        <f>IF(AND($D1138=الرصيد2!$C$3,$B1138&gt;=الرصيد2!$C$4,$B1138&lt;=الرصيد2!$C$5),MAX($L$3:$L1137)+1,"")</f>
        <v/>
      </c>
    </row>
    <row r="1139" spans="2:12" ht="15.75">
      <c r="B1139" s="56"/>
      <c r="C1139" s="38"/>
      <c r="D1139" s="6" t="str">
        <f>+IF(C1139="","",LOOKUP(C1139,بيانات!$A$3:$A$101,بيانات!$B$3:$B$101))</f>
        <v/>
      </c>
      <c r="E1139" s="38"/>
      <c r="F1139" s="6" t="str">
        <f>+IF(E1139="","",LOOKUP(E1139,بيانات!$C$3:$C$6,بيانات!$D$3:D$6))</f>
        <v/>
      </c>
      <c r="G1139" s="39"/>
      <c r="H1139" s="39"/>
      <c r="I1139" s="39"/>
      <c r="J1139" s="39"/>
      <c r="K1139" s="36"/>
      <c r="L1139" s="71" t="str">
        <f>IF(AND($D1139=الرصيد2!$C$3,$B1139&gt;=الرصيد2!$C$4,$B1139&lt;=الرصيد2!$C$5),MAX($L$3:$L1138)+1,"")</f>
        <v/>
      </c>
    </row>
    <row r="1140" spans="2:12" ht="15.75">
      <c r="B1140" s="56"/>
      <c r="C1140" s="38"/>
      <c r="D1140" s="6" t="str">
        <f>+IF(C1140="","",LOOKUP(C1140,بيانات!$A$3:$A$101,بيانات!$B$3:$B$101))</f>
        <v/>
      </c>
      <c r="E1140" s="38"/>
      <c r="F1140" s="6" t="str">
        <f>+IF(E1140="","",LOOKUP(E1140,بيانات!$C$3:$C$6,بيانات!$D$3:D$6))</f>
        <v/>
      </c>
      <c r="G1140" s="39"/>
      <c r="H1140" s="39"/>
      <c r="I1140" s="39"/>
      <c r="J1140" s="39"/>
      <c r="K1140" s="36"/>
      <c r="L1140" s="71" t="str">
        <f>IF(AND($D1140=الرصيد2!$C$3,$B1140&gt;=الرصيد2!$C$4,$B1140&lt;=الرصيد2!$C$5),MAX($L$3:$L1139)+1,"")</f>
        <v/>
      </c>
    </row>
    <row r="1141" spans="2:12" ht="15.75">
      <c r="B1141" s="56"/>
      <c r="C1141" s="38"/>
      <c r="D1141" s="6" t="str">
        <f>+IF(C1141="","",LOOKUP(C1141,بيانات!$A$3:$A$101,بيانات!$B$3:$B$101))</f>
        <v/>
      </c>
      <c r="E1141" s="38"/>
      <c r="F1141" s="6" t="str">
        <f>+IF(E1141="","",LOOKUP(E1141,بيانات!$C$3:$C$6,بيانات!$D$3:D$6))</f>
        <v/>
      </c>
      <c r="G1141" s="39"/>
      <c r="H1141" s="39"/>
      <c r="I1141" s="39"/>
      <c r="J1141" s="39"/>
      <c r="K1141" s="36"/>
      <c r="L1141" s="71" t="str">
        <f>IF(AND($D1141=الرصيد2!$C$3,$B1141&gt;=الرصيد2!$C$4,$B1141&lt;=الرصيد2!$C$5),MAX($L$3:$L1140)+1,"")</f>
        <v/>
      </c>
    </row>
    <row r="1142" spans="2:12" ht="15.75">
      <c r="B1142" s="56"/>
      <c r="C1142" s="38"/>
      <c r="D1142" s="6" t="str">
        <f>+IF(C1142="","",LOOKUP(C1142,بيانات!$A$3:$A$101,بيانات!$B$3:$B$101))</f>
        <v/>
      </c>
      <c r="E1142" s="38"/>
      <c r="F1142" s="6" t="str">
        <f>+IF(E1142="","",LOOKUP(E1142,بيانات!$C$3:$C$6,بيانات!$D$3:D$6))</f>
        <v/>
      </c>
      <c r="G1142" s="39"/>
      <c r="H1142" s="39"/>
      <c r="I1142" s="39"/>
      <c r="J1142" s="39"/>
      <c r="K1142" s="36"/>
      <c r="L1142" s="71" t="str">
        <f>IF(AND($D1142=الرصيد2!$C$3,$B1142&gt;=الرصيد2!$C$4,$B1142&lt;=الرصيد2!$C$5),MAX($L$3:$L1141)+1,"")</f>
        <v/>
      </c>
    </row>
    <row r="1143" spans="2:12" ht="15.75">
      <c r="B1143" s="56"/>
      <c r="C1143" s="38"/>
      <c r="D1143" s="6" t="str">
        <f>+IF(C1143="","",LOOKUP(C1143,بيانات!$A$3:$A$101,بيانات!$B$3:$B$101))</f>
        <v/>
      </c>
      <c r="E1143" s="38"/>
      <c r="F1143" s="6" t="str">
        <f>+IF(E1143="","",LOOKUP(E1143,بيانات!$C$3:$C$6,بيانات!$D$3:D$6))</f>
        <v/>
      </c>
      <c r="G1143" s="39"/>
      <c r="H1143" s="39"/>
      <c r="I1143" s="39"/>
      <c r="J1143" s="39"/>
      <c r="K1143" s="36"/>
      <c r="L1143" s="71" t="str">
        <f>IF(AND($D1143=الرصيد2!$C$3,$B1143&gt;=الرصيد2!$C$4,$B1143&lt;=الرصيد2!$C$5),MAX($L$3:$L1142)+1,"")</f>
        <v/>
      </c>
    </row>
    <row r="1144" spans="2:12" ht="15.75">
      <c r="B1144" s="56"/>
      <c r="C1144" s="38"/>
      <c r="D1144" s="6" t="str">
        <f>+IF(C1144="","",LOOKUP(C1144,بيانات!$A$3:$A$101,بيانات!$B$3:$B$101))</f>
        <v/>
      </c>
      <c r="E1144" s="38"/>
      <c r="F1144" s="6" t="str">
        <f>+IF(E1144="","",LOOKUP(E1144,بيانات!$C$3:$C$6,بيانات!$D$3:D$6))</f>
        <v/>
      </c>
      <c r="G1144" s="39"/>
      <c r="H1144" s="39"/>
      <c r="I1144" s="39"/>
      <c r="J1144" s="39"/>
      <c r="K1144" s="36"/>
      <c r="L1144" s="71" t="str">
        <f>IF(AND($D1144=الرصيد2!$C$3,$B1144&gt;=الرصيد2!$C$4,$B1144&lt;=الرصيد2!$C$5),MAX($L$3:$L1143)+1,"")</f>
        <v/>
      </c>
    </row>
    <row r="1145" spans="2:12" ht="15.75">
      <c r="B1145" s="56"/>
      <c r="C1145" s="38"/>
      <c r="D1145" s="6" t="str">
        <f>+IF(C1145="","",LOOKUP(C1145,بيانات!$A$3:$A$101,بيانات!$B$3:$B$101))</f>
        <v/>
      </c>
      <c r="E1145" s="38"/>
      <c r="F1145" s="6" t="str">
        <f>+IF(E1145="","",LOOKUP(E1145,بيانات!$C$3:$C$6,بيانات!$D$3:D$6))</f>
        <v/>
      </c>
      <c r="G1145" s="39"/>
      <c r="H1145" s="39"/>
      <c r="I1145" s="39"/>
      <c r="J1145" s="39"/>
      <c r="K1145" s="36"/>
      <c r="L1145" s="71" t="str">
        <f>IF(AND($D1145=الرصيد2!$C$3,$B1145&gt;=الرصيد2!$C$4,$B1145&lt;=الرصيد2!$C$5),MAX($L$3:$L1144)+1,"")</f>
        <v/>
      </c>
    </row>
    <row r="1146" spans="2:12" ht="15.75">
      <c r="B1146" s="56"/>
      <c r="C1146" s="38"/>
      <c r="D1146" s="6" t="str">
        <f>+IF(C1146="","",LOOKUP(C1146,بيانات!$A$3:$A$101,بيانات!$B$3:$B$101))</f>
        <v/>
      </c>
      <c r="E1146" s="38"/>
      <c r="F1146" s="6" t="str">
        <f>+IF(E1146="","",LOOKUP(E1146,بيانات!$C$3:$C$6,بيانات!$D$3:D$6))</f>
        <v/>
      </c>
      <c r="G1146" s="39"/>
      <c r="H1146" s="39"/>
      <c r="I1146" s="39"/>
      <c r="J1146" s="39"/>
      <c r="K1146" s="36"/>
      <c r="L1146" s="71" t="str">
        <f>IF(AND($D1146=الرصيد2!$C$3,$B1146&gt;=الرصيد2!$C$4,$B1146&lt;=الرصيد2!$C$5),MAX($L$3:$L1145)+1,"")</f>
        <v/>
      </c>
    </row>
    <row r="1147" spans="2:12" ht="15.75">
      <c r="B1147" s="56"/>
      <c r="C1147" s="38"/>
      <c r="D1147" s="6" t="str">
        <f>+IF(C1147="","",LOOKUP(C1147,بيانات!$A$3:$A$101,بيانات!$B$3:$B$101))</f>
        <v/>
      </c>
      <c r="E1147" s="38"/>
      <c r="F1147" s="6" t="str">
        <f>+IF(E1147="","",LOOKUP(E1147,بيانات!$C$3:$C$6,بيانات!$D$3:D$6))</f>
        <v/>
      </c>
      <c r="G1147" s="39"/>
      <c r="H1147" s="39"/>
      <c r="I1147" s="39"/>
      <c r="J1147" s="39"/>
      <c r="K1147" s="36"/>
      <c r="L1147" s="71" t="str">
        <f>IF(AND($D1147=الرصيد2!$C$3,$B1147&gt;=الرصيد2!$C$4,$B1147&lt;=الرصيد2!$C$5),MAX($L$3:$L1146)+1,"")</f>
        <v/>
      </c>
    </row>
    <row r="1148" spans="2:12" ht="15.75">
      <c r="B1148" s="56"/>
      <c r="C1148" s="38"/>
      <c r="D1148" s="6" t="str">
        <f>+IF(C1148="","",LOOKUP(C1148,بيانات!$A$3:$A$101,بيانات!$B$3:$B$101))</f>
        <v/>
      </c>
      <c r="E1148" s="38"/>
      <c r="F1148" s="6" t="str">
        <f>+IF(E1148="","",LOOKUP(E1148,بيانات!$C$3:$C$6,بيانات!$D$3:D$6))</f>
        <v/>
      </c>
      <c r="G1148" s="39"/>
      <c r="H1148" s="39"/>
      <c r="I1148" s="39"/>
      <c r="J1148" s="39"/>
      <c r="K1148" s="36"/>
      <c r="L1148" s="71" t="str">
        <f>IF(AND($D1148=الرصيد2!$C$3,$B1148&gt;=الرصيد2!$C$4,$B1148&lt;=الرصيد2!$C$5),MAX($L$3:$L1147)+1,"")</f>
        <v/>
      </c>
    </row>
    <row r="1149" spans="2:12" ht="15.75">
      <c r="B1149" s="56"/>
      <c r="C1149" s="38"/>
      <c r="D1149" s="6" t="str">
        <f>+IF(C1149="","",LOOKUP(C1149,بيانات!$A$3:$A$101,بيانات!$B$3:$B$101))</f>
        <v/>
      </c>
      <c r="E1149" s="38"/>
      <c r="F1149" s="6" t="str">
        <f>+IF(E1149="","",LOOKUP(E1149,بيانات!$C$3:$C$6,بيانات!$D$3:D$6))</f>
        <v/>
      </c>
      <c r="G1149" s="39"/>
      <c r="H1149" s="39"/>
      <c r="I1149" s="39"/>
      <c r="J1149" s="39"/>
      <c r="K1149" s="36"/>
      <c r="L1149" s="71" t="str">
        <f>IF(AND($D1149=الرصيد2!$C$3,$B1149&gt;=الرصيد2!$C$4,$B1149&lt;=الرصيد2!$C$5),MAX($L$3:$L1148)+1,"")</f>
        <v/>
      </c>
    </row>
    <row r="1150" spans="2:12" ht="15.75">
      <c r="B1150" s="56"/>
      <c r="C1150" s="38"/>
      <c r="D1150" s="6" t="str">
        <f>+IF(C1150="","",LOOKUP(C1150,بيانات!$A$3:$A$101,بيانات!$B$3:$B$101))</f>
        <v/>
      </c>
      <c r="E1150" s="38"/>
      <c r="F1150" s="6" t="str">
        <f>+IF(E1150="","",LOOKUP(E1150,بيانات!$C$3:$C$6,بيانات!$D$3:D$6))</f>
        <v/>
      </c>
      <c r="G1150" s="39"/>
      <c r="H1150" s="39"/>
      <c r="I1150" s="39"/>
      <c r="J1150" s="39"/>
      <c r="K1150" s="36"/>
      <c r="L1150" s="71" t="str">
        <f>IF(AND($D1150=الرصيد2!$C$3,$B1150&gt;=الرصيد2!$C$4,$B1150&lt;=الرصيد2!$C$5),MAX($L$3:$L1149)+1,"")</f>
        <v/>
      </c>
    </row>
    <row r="1151" spans="2:12" ht="15.75">
      <c r="B1151" s="56"/>
      <c r="C1151" s="38"/>
      <c r="D1151" s="6" t="str">
        <f>+IF(C1151="","",LOOKUP(C1151,بيانات!$A$3:$A$101,بيانات!$B$3:$B$101))</f>
        <v/>
      </c>
      <c r="E1151" s="38"/>
      <c r="F1151" s="6" t="str">
        <f>+IF(E1151="","",LOOKUP(E1151,بيانات!$C$3:$C$6,بيانات!$D$3:D$6))</f>
        <v/>
      </c>
      <c r="G1151" s="39"/>
      <c r="H1151" s="39"/>
      <c r="I1151" s="39"/>
      <c r="J1151" s="39"/>
      <c r="K1151" s="36"/>
      <c r="L1151" s="71" t="str">
        <f>IF(AND($D1151=الرصيد2!$C$3,$B1151&gt;=الرصيد2!$C$4,$B1151&lt;=الرصيد2!$C$5),MAX($L$3:$L1150)+1,"")</f>
        <v/>
      </c>
    </row>
    <row r="1152" spans="2:12" ht="15.75">
      <c r="B1152" s="56"/>
      <c r="C1152" s="38"/>
      <c r="D1152" s="6" t="str">
        <f>+IF(C1152="","",LOOKUP(C1152,بيانات!$A$3:$A$101,بيانات!$B$3:$B$101))</f>
        <v/>
      </c>
      <c r="E1152" s="38"/>
      <c r="F1152" s="6" t="str">
        <f>+IF(E1152="","",LOOKUP(E1152,بيانات!$C$3:$C$6,بيانات!$D$3:D$6))</f>
        <v/>
      </c>
      <c r="G1152" s="39"/>
      <c r="H1152" s="39"/>
      <c r="I1152" s="39"/>
      <c r="J1152" s="39"/>
      <c r="K1152" s="36"/>
      <c r="L1152" s="71" t="str">
        <f>IF(AND($D1152=الرصيد2!$C$3,$B1152&gt;=الرصيد2!$C$4,$B1152&lt;=الرصيد2!$C$5),MAX($L$3:$L1151)+1,"")</f>
        <v/>
      </c>
    </row>
    <row r="1153" spans="2:12" ht="15.75">
      <c r="B1153" s="56"/>
      <c r="C1153" s="38"/>
      <c r="D1153" s="6" t="str">
        <f>+IF(C1153="","",LOOKUP(C1153,بيانات!$A$3:$A$101,بيانات!$B$3:$B$101))</f>
        <v/>
      </c>
      <c r="E1153" s="38"/>
      <c r="F1153" s="6" t="str">
        <f>+IF(E1153="","",LOOKUP(E1153,بيانات!$C$3:$C$6,بيانات!$D$3:D$6))</f>
        <v/>
      </c>
      <c r="G1153" s="39"/>
      <c r="H1153" s="39"/>
      <c r="I1153" s="39"/>
      <c r="J1153" s="39"/>
      <c r="K1153" s="36"/>
      <c r="L1153" s="71" t="str">
        <f>IF(AND($D1153=الرصيد2!$C$3,$B1153&gt;=الرصيد2!$C$4,$B1153&lt;=الرصيد2!$C$5),MAX($L$3:$L1152)+1,"")</f>
        <v/>
      </c>
    </row>
    <row r="1154" spans="2:12" ht="15.75">
      <c r="B1154" s="56"/>
      <c r="C1154" s="38"/>
      <c r="D1154" s="6" t="str">
        <f>+IF(C1154="","",LOOKUP(C1154,بيانات!$A$3:$A$101,بيانات!$B$3:$B$101))</f>
        <v/>
      </c>
      <c r="E1154" s="38"/>
      <c r="F1154" s="6" t="str">
        <f>+IF(E1154="","",LOOKUP(E1154,بيانات!$C$3:$C$6,بيانات!$D$3:D$6))</f>
        <v/>
      </c>
      <c r="G1154" s="39"/>
      <c r="H1154" s="39"/>
      <c r="I1154" s="39"/>
      <c r="J1154" s="39"/>
      <c r="K1154" s="36"/>
      <c r="L1154" s="71" t="str">
        <f>IF(AND($D1154=الرصيد2!$C$3,$B1154&gt;=الرصيد2!$C$4,$B1154&lt;=الرصيد2!$C$5),MAX($L$3:$L1153)+1,"")</f>
        <v/>
      </c>
    </row>
    <row r="1155" spans="2:12" ht="15.75">
      <c r="B1155" s="56"/>
      <c r="C1155" s="38"/>
      <c r="D1155" s="6" t="str">
        <f>+IF(C1155="","",LOOKUP(C1155,بيانات!$A$3:$A$101,بيانات!$B$3:$B$101))</f>
        <v/>
      </c>
      <c r="E1155" s="38"/>
      <c r="F1155" s="6" t="str">
        <f>+IF(E1155="","",LOOKUP(E1155,بيانات!$C$3:$C$6,بيانات!$D$3:D$6))</f>
        <v/>
      </c>
      <c r="G1155" s="39"/>
      <c r="H1155" s="39"/>
      <c r="I1155" s="39"/>
      <c r="J1155" s="39"/>
      <c r="K1155" s="36"/>
      <c r="L1155" s="71" t="str">
        <f>IF(AND($D1155=الرصيد2!$C$3,$B1155&gt;=الرصيد2!$C$4,$B1155&lt;=الرصيد2!$C$5),MAX($L$3:$L1154)+1,"")</f>
        <v/>
      </c>
    </row>
    <row r="1156" spans="2:12" ht="15.75">
      <c r="B1156" s="56"/>
      <c r="C1156" s="38"/>
      <c r="D1156" s="6" t="str">
        <f>+IF(C1156="","",LOOKUP(C1156,بيانات!$A$3:$A$101,بيانات!$B$3:$B$101))</f>
        <v/>
      </c>
      <c r="E1156" s="38"/>
      <c r="F1156" s="6" t="str">
        <f>+IF(E1156="","",LOOKUP(E1156,بيانات!$C$3:$C$6,بيانات!$D$3:D$6))</f>
        <v/>
      </c>
      <c r="G1156" s="39"/>
      <c r="H1156" s="39"/>
      <c r="I1156" s="39"/>
      <c r="J1156" s="39"/>
      <c r="K1156" s="36"/>
      <c r="L1156" s="71" t="str">
        <f>IF(AND($D1156=الرصيد2!$C$3,$B1156&gt;=الرصيد2!$C$4,$B1156&lt;=الرصيد2!$C$5),MAX($L$3:$L1155)+1,"")</f>
        <v/>
      </c>
    </row>
    <row r="1157" spans="2:12" ht="15.75">
      <c r="B1157" s="56"/>
      <c r="C1157" s="38"/>
      <c r="D1157" s="6" t="str">
        <f>+IF(C1157="","",LOOKUP(C1157,بيانات!$A$3:$A$101,بيانات!$B$3:$B$101))</f>
        <v/>
      </c>
      <c r="E1157" s="38"/>
      <c r="F1157" s="6" t="str">
        <f>+IF(E1157="","",LOOKUP(E1157,بيانات!$C$3:$C$6,بيانات!$D$3:D$6))</f>
        <v/>
      </c>
      <c r="G1157" s="39"/>
      <c r="H1157" s="39"/>
      <c r="I1157" s="39"/>
      <c r="J1157" s="39"/>
      <c r="K1157" s="36"/>
      <c r="L1157" s="71" t="str">
        <f>IF(AND($D1157=الرصيد2!$C$3,$B1157&gt;=الرصيد2!$C$4,$B1157&lt;=الرصيد2!$C$5),MAX($L$3:$L1156)+1,"")</f>
        <v/>
      </c>
    </row>
    <row r="1158" spans="2:12" ht="15.75">
      <c r="B1158" s="56"/>
      <c r="C1158" s="38"/>
      <c r="D1158" s="6" t="str">
        <f>+IF(C1158="","",LOOKUP(C1158,بيانات!$A$3:$A$101,بيانات!$B$3:$B$101))</f>
        <v/>
      </c>
      <c r="E1158" s="38"/>
      <c r="F1158" s="6" t="str">
        <f>+IF(E1158="","",LOOKUP(E1158,بيانات!$C$3:$C$6,بيانات!$D$3:D$6))</f>
        <v/>
      </c>
      <c r="G1158" s="39"/>
      <c r="H1158" s="39"/>
      <c r="I1158" s="39"/>
      <c r="J1158" s="39"/>
      <c r="K1158" s="36"/>
      <c r="L1158" s="71" t="str">
        <f>IF(AND($D1158=الرصيد2!$C$3,$B1158&gt;=الرصيد2!$C$4,$B1158&lt;=الرصيد2!$C$5),MAX($L$3:$L1157)+1,"")</f>
        <v/>
      </c>
    </row>
    <row r="1159" spans="2:12" ht="15.75">
      <c r="B1159" s="56"/>
      <c r="C1159" s="38"/>
      <c r="D1159" s="6" t="str">
        <f>+IF(C1159="","",LOOKUP(C1159,بيانات!$A$3:$A$101,بيانات!$B$3:$B$101))</f>
        <v/>
      </c>
      <c r="E1159" s="38"/>
      <c r="F1159" s="6" t="str">
        <f>+IF(E1159="","",LOOKUP(E1159,بيانات!$C$3:$C$6,بيانات!$D$3:D$6))</f>
        <v/>
      </c>
      <c r="G1159" s="39"/>
      <c r="H1159" s="39"/>
      <c r="I1159" s="39"/>
      <c r="J1159" s="39"/>
      <c r="K1159" s="36"/>
      <c r="L1159" s="71" t="str">
        <f>IF(AND($D1159=الرصيد2!$C$3,$B1159&gt;=الرصيد2!$C$4,$B1159&lt;=الرصيد2!$C$5),MAX($L$3:$L1158)+1,"")</f>
        <v/>
      </c>
    </row>
    <row r="1160" spans="2:12" ht="15.75">
      <c r="B1160" s="56"/>
      <c r="C1160" s="38"/>
      <c r="D1160" s="6" t="str">
        <f>+IF(C1160="","",LOOKUP(C1160,بيانات!$A$3:$A$101,بيانات!$B$3:$B$101))</f>
        <v/>
      </c>
      <c r="E1160" s="38"/>
      <c r="F1160" s="6" t="str">
        <f>+IF(E1160="","",LOOKUP(E1160,بيانات!$C$3:$C$6,بيانات!$D$3:D$6))</f>
        <v/>
      </c>
      <c r="G1160" s="39"/>
      <c r="H1160" s="39"/>
      <c r="I1160" s="39"/>
      <c r="J1160" s="39"/>
      <c r="K1160" s="36"/>
      <c r="L1160" s="71" t="str">
        <f>IF(AND($D1160=الرصيد2!$C$3,$B1160&gt;=الرصيد2!$C$4,$B1160&lt;=الرصيد2!$C$5),MAX($L$3:$L1159)+1,"")</f>
        <v/>
      </c>
    </row>
    <row r="1161" spans="2:12" ht="15.75">
      <c r="B1161" s="56"/>
      <c r="C1161" s="38"/>
      <c r="D1161" s="6" t="str">
        <f>+IF(C1161="","",LOOKUP(C1161,بيانات!$A$3:$A$101,بيانات!$B$3:$B$101))</f>
        <v/>
      </c>
      <c r="E1161" s="38"/>
      <c r="F1161" s="6" t="str">
        <f>+IF(E1161="","",LOOKUP(E1161,بيانات!$C$3:$C$6,بيانات!$D$3:D$6))</f>
        <v/>
      </c>
      <c r="G1161" s="39"/>
      <c r="H1161" s="39"/>
      <c r="I1161" s="39"/>
      <c r="J1161" s="39"/>
      <c r="K1161" s="36"/>
      <c r="L1161" s="71" t="str">
        <f>IF(AND($D1161=الرصيد2!$C$3,$B1161&gt;=الرصيد2!$C$4,$B1161&lt;=الرصيد2!$C$5),MAX($L$3:$L1160)+1,"")</f>
        <v/>
      </c>
    </row>
    <row r="1162" spans="2:12" ht="15.75">
      <c r="B1162" s="56"/>
      <c r="C1162" s="38"/>
      <c r="D1162" s="6" t="str">
        <f>+IF(C1162="","",LOOKUP(C1162,بيانات!$A$3:$A$101,بيانات!$B$3:$B$101))</f>
        <v/>
      </c>
      <c r="E1162" s="38"/>
      <c r="F1162" s="6" t="str">
        <f>+IF(E1162="","",LOOKUP(E1162,بيانات!$C$3:$C$6,بيانات!$D$3:D$6))</f>
        <v/>
      </c>
      <c r="G1162" s="39"/>
      <c r="H1162" s="39"/>
      <c r="I1162" s="39"/>
      <c r="J1162" s="39"/>
      <c r="K1162" s="36"/>
      <c r="L1162" s="71" t="str">
        <f>IF(AND($D1162=الرصيد2!$C$3,$B1162&gt;=الرصيد2!$C$4,$B1162&lt;=الرصيد2!$C$5),MAX($L$3:$L1161)+1,"")</f>
        <v/>
      </c>
    </row>
    <row r="1163" spans="2:12" ht="15.75">
      <c r="B1163" s="56"/>
      <c r="C1163" s="38"/>
      <c r="D1163" s="6" t="str">
        <f>+IF(C1163="","",LOOKUP(C1163,بيانات!$A$3:$A$101,بيانات!$B$3:$B$101))</f>
        <v/>
      </c>
      <c r="E1163" s="38"/>
      <c r="F1163" s="6" t="str">
        <f>+IF(E1163="","",LOOKUP(E1163,بيانات!$C$3:$C$6,بيانات!$D$3:D$6))</f>
        <v/>
      </c>
      <c r="G1163" s="39"/>
      <c r="H1163" s="39"/>
      <c r="I1163" s="39"/>
      <c r="J1163" s="39"/>
      <c r="K1163" s="36"/>
      <c r="L1163" s="71" t="str">
        <f>IF(AND($D1163=الرصيد2!$C$3,$B1163&gt;=الرصيد2!$C$4,$B1163&lt;=الرصيد2!$C$5),MAX($L$3:$L1162)+1,"")</f>
        <v/>
      </c>
    </row>
    <row r="1164" spans="2:12" ht="15.75">
      <c r="B1164" s="56"/>
      <c r="C1164" s="38"/>
      <c r="D1164" s="6" t="str">
        <f>+IF(C1164="","",LOOKUP(C1164,بيانات!$A$3:$A$101,بيانات!$B$3:$B$101))</f>
        <v/>
      </c>
      <c r="E1164" s="38"/>
      <c r="F1164" s="6" t="str">
        <f>+IF(E1164="","",LOOKUP(E1164,بيانات!$C$3:$C$6,بيانات!$D$3:D$6))</f>
        <v/>
      </c>
      <c r="G1164" s="39"/>
      <c r="H1164" s="39"/>
      <c r="I1164" s="39"/>
      <c r="J1164" s="39"/>
      <c r="K1164" s="36"/>
      <c r="L1164" s="71" t="str">
        <f>IF(AND($D1164=الرصيد2!$C$3,$B1164&gt;=الرصيد2!$C$4,$B1164&lt;=الرصيد2!$C$5),MAX($L$3:$L1163)+1,"")</f>
        <v/>
      </c>
    </row>
    <row r="1165" spans="2:12" ht="15.75">
      <c r="B1165" s="56"/>
      <c r="C1165" s="38"/>
      <c r="D1165" s="6" t="str">
        <f>+IF(C1165="","",LOOKUP(C1165,بيانات!$A$3:$A$101,بيانات!$B$3:$B$101))</f>
        <v/>
      </c>
      <c r="E1165" s="38"/>
      <c r="F1165" s="6" t="str">
        <f>+IF(E1165="","",LOOKUP(E1165,بيانات!$C$3:$C$6,بيانات!$D$3:D$6))</f>
        <v/>
      </c>
      <c r="G1165" s="39"/>
      <c r="H1165" s="39"/>
      <c r="I1165" s="39"/>
      <c r="J1165" s="39"/>
      <c r="K1165" s="36"/>
      <c r="L1165" s="71" t="str">
        <f>IF(AND($D1165=الرصيد2!$C$3,$B1165&gt;=الرصيد2!$C$4,$B1165&lt;=الرصيد2!$C$5),MAX($L$3:$L1164)+1,"")</f>
        <v/>
      </c>
    </row>
    <row r="1166" spans="2:12" ht="15.75">
      <c r="B1166" s="56"/>
      <c r="C1166" s="38"/>
      <c r="D1166" s="6" t="str">
        <f>+IF(C1166="","",LOOKUP(C1166,بيانات!$A$3:$A$101,بيانات!$B$3:$B$101))</f>
        <v/>
      </c>
      <c r="E1166" s="38"/>
      <c r="F1166" s="6" t="str">
        <f>+IF(E1166="","",LOOKUP(E1166,بيانات!$C$3:$C$6,بيانات!$D$3:D$6))</f>
        <v/>
      </c>
      <c r="G1166" s="39"/>
      <c r="H1166" s="39"/>
      <c r="I1166" s="39"/>
      <c r="J1166" s="39"/>
      <c r="K1166" s="36"/>
      <c r="L1166" s="71" t="str">
        <f>IF(AND($D1166=الرصيد2!$C$3,$B1166&gt;=الرصيد2!$C$4,$B1166&lt;=الرصيد2!$C$5),MAX($L$3:$L1165)+1,"")</f>
        <v/>
      </c>
    </row>
    <row r="1167" spans="2:12" ht="15.75">
      <c r="B1167" s="56"/>
      <c r="C1167" s="38"/>
      <c r="D1167" s="6" t="str">
        <f>+IF(C1167="","",LOOKUP(C1167,بيانات!$A$3:$A$101,بيانات!$B$3:$B$101))</f>
        <v/>
      </c>
      <c r="E1167" s="38"/>
      <c r="F1167" s="6" t="str">
        <f>+IF(E1167="","",LOOKUP(E1167,بيانات!$C$3:$C$6,بيانات!$D$3:D$6))</f>
        <v/>
      </c>
      <c r="G1167" s="39"/>
      <c r="H1167" s="39"/>
      <c r="I1167" s="39"/>
      <c r="J1167" s="39"/>
      <c r="K1167" s="36"/>
      <c r="L1167" s="71" t="str">
        <f>IF(AND($D1167=الرصيد2!$C$3,$B1167&gt;=الرصيد2!$C$4,$B1167&lt;=الرصيد2!$C$5),MAX($L$3:$L1166)+1,"")</f>
        <v/>
      </c>
    </row>
    <row r="1168" spans="2:12" ht="15.75">
      <c r="B1168" s="56"/>
      <c r="C1168" s="38"/>
      <c r="D1168" s="6" t="str">
        <f>+IF(C1168="","",LOOKUP(C1168,بيانات!$A$3:$A$101,بيانات!$B$3:$B$101))</f>
        <v/>
      </c>
      <c r="E1168" s="38"/>
      <c r="F1168" s="6" t="str">
        <f>+IF(E1168="","",LOOKUP(E1168,بيانات!$C$3:$C$6,بيانات!$D$3:D$6))</f>
        <v/>
      </c>
      <c r="G1168" s="39"/>
      <c r="H1168" s="39"/>
      <c r="I1168" s="39"/>
      <c r="J1168" s="39"/>
      <c r="K1168" s="36"/>
      <c r="L1168" s="71" t="str">
        <f>IF(AND($D1168=الرصيد2!$C$3,$B1168&gt;=الرصيد2!$C$4,$B1168&lt;=الرصيد2!$C$5),MAX($L$3:$L1167)+1,"")</f>
        <v/>
      </c>
    </row>
    <row r="1169" spans="2:12" ht="15.75">
      <c r="B1169" s="56"/>
      <c r="C1169" s="38"/>
      <c r="D1169" s="6" t="str">
        <f>+IF(C1169="","",LOOKUP(C1169,بيانات!$A$3:$A$101,بيانات!$B$3:$B$101))</f>
        <v/>
      </c>
      <c r="E1169" s="38"/>
      <c r="F1169" s="6" t="str">
        <f>+IF(E1169="","",LOOKUP(E1169,بيانات!$C$3:$C$6,بيانات!$D$3:D$6))</f>
        <v/>
      </c>
      <c r="G1169" s="39"/>
      <c r="H1169" s="39"/>
      <c r="I1169" s="39"/>
      <c r="J1169" s="39"/>
      <c r="K1169" s="36"/>
      <c r="L1169" s="71" t="str">
        <f>IF(AND($D1169=الرصيد2!$C$3,$B1169&gt;=الرصيد2!$C$4,$B1169&lt;=الرصيد2!$C$5),MAX($L$3:$L1168)+1,"")</f>
        <v/>
      </c>
    </row>
    <row r="1170" spans="2:12" ht="15.75">
      <c r="B1170" s="56"/>
      <c r="C1170" s="38"/>
      <c r="D1170" s="6" t="str">
        <f>+IF(C1170="","",LOOKUP(C1170,بيانات!$A$3:$A$101,بيانات!$B$3:$B$101))</f>
        <v/>
      </c>
      <c r="E1170" s="38"/>
      <c r="F1170" s="6" t="str">
        <f>+IF(E1170="","",LOOKUP(E1170,بيانات!$C$3:$C$6,بيانات!$D$3:D$6))</f>
        <v/>
      </c>
      <c r="G1170" s="39"/>
      <c r="H1170" s="39"/>
      <c r="I1170" s="39"/>
      <c r="J1170" s="39"/>
      <c r="K1170" s="36"/>
      <c r="L1170" s="71" t="str">
        <f>IF(AND($D1170=الرصيد2!$C$3,$B1170&gt;=الرصيد2!$C$4,$B1170&lt;=الرصيد2!$C$5),MAX($L$3:$L1169)+1,"")</f>
        <v/>
      </c>
    </row>
    <row r="1171" spans="2:12" ht="15.75">
      <c r="B1171" s="56"/>
      <c r="C1171" s="38"/>
      <c r="D1171" s="6" t="str">
        <f>+IF(C1171="","",LOOKUP(C1171,بيانات!$A$3:$A$101,بيانات!$B$3:$B$101))</f>
        <v/>
      </c>
      <c r="E1171" s="38"/>
      <c r="F1171" s="6" t="str">
        <f>+IF(E1171="","",LOOKUP(E1171,بيانات!$C$3:$C$6,بيانات!$D$3:D$6))</f>
        <v/>
      </c>
      <c r="G1171" s="39"/>
      <c r="H1171" s="39"/>
      <c r="I1171" s="39"/>
      <c r="J1171" s="39"/>
      <c r="K1171" s="36"/>
      <c r="L1171" s="71" t="str">
        <f>IF(AND($D1171=الرصيد2!$C$3,$B1171&gt;=الرصيد2!$C$4,$B1171&lt;=الرصيد2!$C$5),MAX($L$3:$L1170)+1,"")</f>
        <v/>
      </c>
    </row>
    <row r="1172" spans="2:12" ht="15.75">
      <c r="B1172" s="56"/>
      <c r="C1172" s="38"/>
      <c r="D1172" s="6" t="str">
        <f>+IF(C1172="","",LOOKUP(C1172,بيانات!$A$3:$A$101,بيانات!$B$3:$B$101))</f>
        <v/>
      </c>
      <c r="E1172" s="38"/>
      <c r="F1172" s="6" t="str">
        <f>+IF(E1172="","",LOOKUP(E1172,بيانات!$C$3:$C$6,بيانات!$D$3:D$6))</f>
        <v/>
      </c>
      <c r="G1172" s="39"/>
      <c r="H1172" s="39"/>
      <c r="I1172" s="39"/>
      <c r="J1172" s="39"/>
      <c r="K1172" s="36"/>
      <c r="L1172" s="71" t="str">
        <f>IF(AND($D1172=الرصيد2!$C$3,$B1172&gt;=الرصيد2!$C$4,$B1172&lt;=الرصيد2!$C$5),MAX($L$3:$L1171)+1,"")</f>
        <v/>
      </c>
    </row>
    <row r="1173" spans="2:12" ht="15.75">
      <c r="B1173" s="56"/>
      <c r="C1173" s="38"/>
      <c r="D1173" s="6" t="str">
        <f>+IF(C1173="","",LOOKUP(C1173,بيانات!$A$3:$A$101,بيانات!$B$3:$B$101))</f>
        <v/>
      </c>
      <c r="E1173" s="38"/>
      <c r="F1173" s="6" t="str">
        <f>+IF(E1173="","",LOOKUP(E1173,بيانات!$C$3:$C$6,بيانات!$D$3:D$6))</f>
        <v/>
      </c>
      <c r="G1173" s="39"/>
      <c r="H1173" s="39"/>
      <c r="I1173" s="39"/>
      <c r="J1173" s="39"/>
      <c r="K1173" s="36"/>
      <c r="L1173" s="71" t="str">
        <f>IF(AND($D1173=الرصيد2!$C$3,$B1173&gt;=الرصيد2!$C$4,$B1173&lt;=الرصيد2!$C$5),MAX($L$3:$L1172)+1,"")</f>
        <v/>
      </c>
    </row>
    <row r="1174" spans="2:12" ht="15.75">
      <c r="B1174" s="56"/>
      <c r="C1174" s="38"/>
      <c r="D1174" s="6" t="str">
        <f>+IF(C1174="","",LOOKUP(C1174,بيانات!$A$3:$A$101,بيانات!$B$3:$B$101))</f>
        <v/>
      </c>
      <c r="E1174" s="38"/>
      <c r="F1174" s="6" t="str">
        <f>+IF(E1174="","",LOOKUP(E1174,بيانات!$C$3:$C$6,بيانات!$D$3:D$6))</f>
        <v/>
      </c>
      <c r="G1174" s="39"/>
      <c r="H1174" s="39"/>
      <c r="I1174" s="39"/>
      <c r="J1174" s="39"/>
      <c r="K1174" s="36"/>
      <c r="L1174" s="71" t="str">
        <f>IF(AND($D1174=الرصيد2!$C$3,$B1174&gt;=الرصيد2!$C$4,$B1174&lt;=الرصيد2!$C$5),MAX($L$3:$L1173)+1,"")</f>
        <v/>
      </c>
    </row>
    <row r="1175" spans="2:12" ht="15.75">
      <c r="B1175" s="56"/>
      <c r="C1175" s="38"/>
      <c r="D1175" s="6" t="str">
        <f>+IF(C1175="","",LOOKUP(C1175,بيانات!$A$3:$A$101,بيانات!$B$3:$B$101))</f>
        <v/>
      </c>
      <c r="E1175" s="38"/>
      <c r="F1175" s="6" t="str">
        <f>+IF(E1175="","",LOOKUP(E1175,بيانات!$C$3:$C$6,بيانات!$D$3:D$6))</f>
        <v/>
      </c>
      <c r="G1175" s="39"/>
      <c r="H1175" s="39"/>
      <c r="I1175" s="39"/>
      <c r="J1175" s="39"/>
      <c r="K1175" s="36"/>
      <c r="L1175" s="71" t="str">
        <f>IF(AND($D1175=الرصيد2!$C$3,$B1175&gt;=الرصيد2!$C$4,$B1175&lt;=الرصيد2!$C$5),MAX($L$3:$L1174)+1,"")</f>
        <v/>
      </c>
    </row>
    <row r="1176" spans="2:12" ht="15.75">
      <c r="B1176" s="56"/>
      <c r="C1176" s="38"/>
      <c r="D1176" s="6" t="str">
        <f>+IF(C1176="","",LOOKUP(C1176,بيانات!$A$3:$A$101,بيانات!$B$3:$B$101))</f>
        <v/>
      </c>
      <c r="E1176" s="38"/>
      <c r="F1176" s="6" t="str">
        <f>+IF(E1176="","",LOOKUP(E1176,بيانات!$C$3:$C$6,بيانات!$D$3:D$6))</f>
        <v/>
      </c>
      <c r="G1176" s="39"/>
      <c r="H1176" s="39"/>
      <c r="I1176" s="39"/>
      <c r="J1176" s="39"/>
      <c r="K1176" s="36"/>
      <c r="L1176" s="71" t="str">
        <f>IF(AND($D1176=الرصيد2!$C$3,$B1176&gt;=الرصيد2!$C$4,$B1176&lt;=الرصيد2!$C$5),MAX($L$3:$L1175)+1,"")</f>
        <v/>
      </c>
    </row>
    <row r="1177" spans="2:12" ht="15.75">
      <c r="B1177" s="56"/>
      <c r="C1177" s="38"/>
      <c r="D1177" s="6" t="str">
        <f>+IF(C1177="","",LOOKUP(C1177,بيانات!$A$3:$A$101,بيانات!$B$3:$B$101))</f>
        <v/>
      </c>
      <c r="E1177" s="38"/>
      <c r="F1177" s="6" t="str">
        <f>+IF(E1177="","",LOOKUP(E1177,بيانات!$C$3:$C$6,بيانات!$D$3:D$6))</f>
        <v/>
      </c>
      <c r="G1177" s="39"/>
      <c r="H1177" s="39"/>
      <c r="I1177" s="39"/>
      <c r="J1177" s="39"/>
      <c r="K1177" s="36"/>
      <c r="L1177" s="71" t="str">
        <f>IF(AND($D1177=الرصيد2!$C$3,$B1177&gt;=الرصيد2!$C$4,$B1177&lt;=الرصيد2!$C$5),MAX($L$3:$L1176)+1,"")</f>
        <v/>
      </c>
    </row>
    <row r="1178" spans="2:12" ht="15.75">
      <c r="B1178" s="56"/>
      <c r="C1178" s="38"/>
      <c r="D1178" s="6" t="str">
        <f>+IF(C1178="","",LOOKUP(C1178,بيانات!$A$3:$A$101,بيانات!$B$3:$B$101))</f>
        <v/>
      </c>
      <c r="E1178" s="38"/>
      <c r="F1178" s="6" t="str">
        <f>+IF(E1178="","",LOOKUP(E1178,بيانات!$C$3:$C$6,بيانات!$D$3:D$6))</f>
        <v/>
      </c>
      <c r="G1178" s="39"/>
      <c r="H1178" s="39"/>
      <c r="I1178" s="39"/>
      <c r="J1178" s="39"/>
      <c r="K1178" s="36"/>
      <c r="L1178" s="71" t="str">
        <f>IF(AND($D1178=الرصيد2!$C$3,$B1178&gt;=الرصيد2!$C$4,$B1178&lt;=الرصيد2!$C$5),MAX($L$3:$L1177)+1,"")</f>
        <v/>
      </c>
    </row>
    <row r="1179" spans="2:12" ht="15.75">
      <c r="B1179" s="56"/>
      <c r="C1179" s="38"/>
      <c r="D1179" s="6" t="str">
        <f>+IF(C1179="","",LOOKUP(C1179,بيانات!$A$3:$A$101,بيانات!$B$3:$B$101))</f>
        <v/>
      </c>
      <c r="E1179" s="38"/>
      <c r="F1179" s="6" t="str">
        <f>+IF(E1179="","",LOOKUP(E1179,بيانات!$C$3:$C$6,بيانات!$D$3:D$6))</f>
        <v/>
      </c>
      <c r="G1179" s="39"/>
      <c r="H1179" s="39"/>
      <c r="I1179" s="39"/>
      <c r="J1179" s="39"/>
      <c r="K1179" s="36"/>
      <c r="L1179" s="71" t="str">
        <f>IF(AND($D1179=الرصيد2!$C$3,$B1179&gt;=الرصيد2!$C$4,$B1179&lt;=الرصيد2!$C$5),MAX($L$3:$L1178)+1,"")</f>
        <v/>
      </c>
    </row>
    <row r="1180" spans="2:12" ht="15.75">
      <c r="B1180" s="56"/>
      <c r="C1180" s="38"/>
      <c r="D1180" s="6" t="str">
        <f>+IF(C1180="","",LOOKUP(C1180,بيانات!$A$3:$A$101,بيانات!$B$3:$B$101))</f>
        <v/>
      </c>
      <c r="E1180" s="38"/>
      <c r="F1180" s="6" t="str">
        <f>+IF(E1180="","",LOOKUP(E1180,بيانات!$C$3:$C$6,بيانات!$D$3:D$6))</f>
        <v/>
      </c>
      <c r="G1180" s="39"/>
      <c r="H1180" s="39"/>
      <c r="I1180" s="39"/>
      <c r="J1180" s="39"/>
      <c r="K1180" s="36"/>
      <c r="L1180" s="71" t="str">
        <f>IF(AND($D1180=الرصيد2!$C$3,$B1180&gt;=الرصيد2!$C$4,$B1180&lt;=الرصيد2!$C$5),MAX($L$3:$L1179)+1,"")</f>
        <v/>
      </c>
    </row>
    <row r="1181" spans="2:12" ht="15.75">
      <c r="B1181" s="56"/>
      <c r="C1181" s="38"/>
      <c r="D1181" s="6" t="str">
        <f>+IF(C1181="","",LOOKUP(C1181,بيانات!$A$3:$A$101,بيانات!$B$3:$B$101))</f>
        <v/>
      </c>
      <c r="E1181" s="38"/>
      <c r="F1181" s="6" t="str">
        <f>+IF(E1181="","",LOOKUP(E1181,بيانات!$C$3:$C$6,بيانات!$D$3:D$6))</f>
        <v/>
      </c>
      <c r="G1181" s="39"/>
      <c r="H1181" s="39"/>
      <c r="I1181" s="39"/>
      <c r="J1181" s="39"/>
      <c r="K1181" s="36"/>
      <c r="L1181" s="71" t="str">
        <f>IF(AND($D1181=الرصيد2!$C$3,$B1181&gt;=الرصيد2!$C$4,$B1181&lt;=الرصيد2!$C$5),MAX($L$3:$L1180)+1,"")</f>
        <v/>
      </c>
    </row>
    <row r="1182" spans="2:12" ht="15.75">
      <c r="B1182" s="56"/>
      <c r="C1182" s="38"/>
      <c r="D1182" s="6" t="str">
        <f>+IF(C1182="","",LOOKUP(C1182,بيانات!$A$3:$A$101,بيانات!$B$3:$B$101))</f>
        <v/>
      </c>
      <c r="E1182" s="38"/>
      <c r="F1182" s="6" t="str">
        <f>+IF(E1182="","",LOOKUP(E1182,بيانات!$C$3:$C$6,بيانات!$D$3:D$6))</f>
        <v/>
      </c>
      <c r="G1182" s="39"/>
      <c r="H1182" s="39"/>
      <c r="I1182" s="39"/>
      <c r="J1182" s="39"/>
      <c r="K1182" s="36"/>
      <c r="L1182" s="71" t="str">
        <f>IF(AND($D1182=الرصيد2!$C$3,$B1182&gt;=الرصيد2!$C$4,$B1182&lt;=الرصيد2!$C$5),MAX($L$3:$L1181)+1,"")</f>
        <v/>
      </c>
    </row>
    <row r="1183" spans="2:12" ht="15.75">
      <c r="B1183" s="56"/>
      <c r="C1183" s="38"/>
      <c r="D1183" s="6" t="str">
        <f>+IF(C1183="","",LOOKUP(C1183,بيانات!$A$3:$A$101,بيانات!$B$3:$B$101))</f>
        <v/>
      </c>
      <c r="E1183" s="38"/>
      <c r="F1183" s="6" t="str">
        <f>+IF(E1183="","",LOOKUP(E1183,بيانات!$C$3:$C$6,بيانات!$D$3:D$6))</f>
        <v/>
      </c>
      <c r="G1183" s="39"/>
      <c r="H1183" s="39"/>
      <c r="I1183" s="39"/>
      <c r="J1183" s="39"/>
      <c r="K1183" s="36"/>
      <c r="L1183" s="71" t="str">
        <f>IF(AND($D1183=الرصيد2!$C$3,$B1183&gt;=الرصيد2!$C$4,$B1183&lt;=الرصيد2!$C$5),MAX($L$3:$L1182)+1,"")</f>
        <v/>
      </c>
    </row>
    <row r="1184" spans="2:12" ht="15.75">
      <c r="B1184" s="56"/>
      <c r="C1184" s="38"/>
      <c r="D1184" s="6" t="str">
        <f>+IF(C1184="","",LOOKUP(C1184,بيانات!$A$3:$A$101,بيانات!$B$3:$B$101))</f>
        <v/>
      </c>
      <c r="E1184" s="38"/>
      <c r="F1184" s="6" t="str">
        <f>+IF(E1184="","",LOOKUP(E1184,بيانات!$C$3:$C$6,بيانات!$D$3:D$6))</f>
        <v/>
      </c>
      <c r="G1184" s="39"/>
      <c r="H1184" s="39"/>
      <c r="I1184" s="39"/>
      <c r="J1184" s="39"/>
      <c r="K1184" s="36"/>
      <c r="L1184" s="71" t="str">
        <f>IF(AND($D1184=الرصيد2!$C$3,$B1184&gt;=الرصيد2!$C$4,$B1184&lt;=الرصيد2!$C$5),MAX($L$3:$L1183)+1,"")</f>
        <v/>
      </c>
    </row>
    <row r="1185" spans="2:12" ht="15.75">
      <c r="B1185" s="56"/>
      <c r="C1185" s="38"/>
      <c r="D1185" s="6" t="str">
        <f>+IF(C1185="","",LOOKUP(C1185,بيانات!$A$3:$A$101,بيانات!$B$3:$B$101))</f>
        <v/>
      </c>
      <c r="E1185" s="38"/>
      <c r="F1185" s="6" t="str">
        <f>+IF(E1185="","",LOOKUP(E1185,بيانات!$C$3:$C$6,بيانات!$D$3:D$6))</f>
        <v/>
      </c>
      <c r="G1185" s="39"/>
      <c r="H1185" s="39"/>
      <c r="I1185" s="39"/>
      <c r="J1185" s="39"/>
      <c r="K1185" s="36"/>
      <c r="L1185" s="71" t="str">
        <f>IF(AND($D1185=الرصيد2!$C$3,$B1185&gt;=الرصيد2!$C$4,$B1185&lt;=الرصيد2!$C$5),MAX($L$3:$L1184)+1,"")</f>
        <v/>
      </c>
    </row>
    <row r="1186" spans="2:12" ht="15.75">
      <c r="B1186" s="56"/>
      <c r="C1186" s="38"/>
      <c r="D1186" s="6" t="str">
        <f>+IF(C1186="","",LOOKUP(C1186,بيانات!$A$3:$A$101,بيانات!$B$3:$B$101))</f>
        <v/>
      </c>
      <c r="E1186" s="38"/>
      <c r="F1186" s="6" t="str">
        <f>+IF(E1186="","",LOOKUP(E1186,بيانات!$C$3:$C$6,بيانات!$D$3:D$6))</f>
        <v/>
      </c>
      <c r="G1186" s="39"/>
      <c r="H1186" s="39"/>
      <c r="I1186" s="39"/>
      <c r="J1186" s="39"/>
      <c r="K1186" s="36"/>
      <c r="L1186" s="71" t="str">
        <f>IF(AND($D1186=الرصيد2!$C$3,$B1186&gt;=الرصيد2!$C$4,$B1186&lt;=الرصيد2!$C$5),MAX($L$3:$L1185)+1,"")</f>
        <v/>
      </c>
    </row>
    <row r="1187" spans="2:12" ht="15.75">
      <c r="B1187" s="56"/>
      <c r="C1187" s="38"/>
      <c r="D1187" s="6" t="str">
        <f>+IF(C1187="","",LOOKUP(C1187,بيانات!$A$3:$A$101,بيانات!$B$3:$B$101))</f>
        <v/>
      </c>
      <c r="E1187" s="38"/>
      <c r="F1187" s="6" t="str">
        <f>+IF(E1187="","",LOOKUP(E1187,بيانات!$C$3:$C$6,بيانات!$D$3:D$6))</f>
        <v/>
      </c>
      <c r="G1187" s="39"/>
      <c r="H1187" s="39"/>
      <c r="I1187" s="39"/>
      <c r="J1187" s="39"/>
      <c r="K1187" s="36"/>
      <c r="L1187" s="71" t="str">
        <f>IF(AND($D1187=الرصيد2!$C$3,$B1187&gt;=الرصيد2!$C$4,$B1187&lt;=الرصيد2!$C$5),MAX($L$3:$L1186)+1,"")</f>
        <v/>
      </c>
    </row>
    <row r="1188" spans="2:12" ht="15.75">
      <c r="B1188" s="56"/>
      <c r="C1188" s="38"/>
      <c r="D1188" s="6" t="str">
        <f>+IF(C1188="","",LOOKUP(C1188,بيانات!$A$3:$A$101,بيانات!$B$3:$B$101))</f>
        <v/>
      </c>
      <c r="E1188" s="38"/>
      <c r="F1188" s="6" t="str">
        <f>+IF(E1188="","",LOOKUP(E1188,بيانات!$C$3:$C$6,بيانات!$D$3:D$6))</f>
        <v/>
      </c>
      <c r="G1188" s="39"/>
      <c r="H1188" s="39"/>
      <c r="I1188" s="39"/>
      <c r="J1188" s="39"/>
      <c r="K1188" s="36"/>
      <c r="L1188" s="71" t="str">
        <f>IF(AND($D1188=الرصيد2!$C$3,$B1188&gt;=الرصيد2!$C$4,$B1188&lt;=الرصيد2!$C$5),MAX($L$3:$L1187)+1,"")</f>
        <v/>
      </c>
    </row>
    <row r="1189" spans="2:12" ht="15.75">
      <c r="B1189" s="56"/>
      <c r="C1189" s="38"/>
      <c r="D1189" s="6" t="str">
        <f>+IF(C1189="","",LOOKUP(C1189,بيانات!$A$3:$A$101,بيانات!$B$3:$B$101))</f>
        <v/>
      </c>
      <c r="E1189" s="38"/>
      <c r="F1189" s="6" t="str">
        <f>+IF(E1189="","",LOOKUP(E1189,بيانات!$C$3:$C$6,بيانات!$D$3:D$6))</f>
        <v/>
      </c>
      <c r="G1189" s="39"/>
      <c r="H1189" s="39"/>
      <c r="I1189" s="39"/>
      <c r="J1189" s="39"/>
      <c r="K1189" s="36"/>
      <c r="L1189" s="71" t="str">
        <f>IF(AND($D1189=الرصيد2!$C$3,$B1189&gt;=الرصيد2!$C$4,$B1189&lt;=الرصيد2!$C$5),MAX($L$3:$L1188)+1,"")</f>
        <v/>
      </c>
    </row>
    <row r="1190" spans="2:12" ht="15.75">
      <c r="B1190" s="56"/>
      <c r="C1190" s="38"/>
      <c r="D1190" s="6" t="str">
        <f>+IF(C1190="","",LOOKUP(C1190,بيانات!$A$3:$A$101,بيانات!$B$3:$B$101))</f>
        <v/>
      </c>
      <c r="E1190" s="38"/>
      <c r="F1190" s="6" t="str">
        <f>+IF(E1190="","",LOOKUP(E1190,بيانات!$C$3:$C$6,بيانات!$D$3:D$6))</f>
        <v/>
      </c>
      <c r="G1190" s="39"/>
      <c r="H1190" s="39"/>
      <c r="I1190" s="39"/>
      <c r="J1190" s="39"/>
      <c r="K1190" s="36"/>
      <c r="L1190" s="71" t="str">
        <f>IF(AND($D1190=الرصيد2!$C$3,$B1190&gt;=الرصيد2!$C$4,$B1190&lt;=الرصيد2!$C$5),MAX($L$3:$L1189)+1,"")</f>
        <v/>
      </c>
    </row>
    <row r="1191" spans="2:12" ht="15.75">
      <c r="B1191" s="56"/>
      <c r="C1191" s="38"/>
      <c r="D1191" s="6" t="str">
        <f>+IF(C1191="","",LOOKUP(C1191,بيانات!$A$3:$A$101,بيانات!$B$3:$B$101))</f>
        <v/>
      </c>
      <c r="E1191" s="38"/>
      <c r="F1191" s="6" t="str">
        <f>+IF(E1191="","",LOOKUP(E1191,بيانات!$C$3:$C$6,بيانات!$D$3:D$6))</f>
        <v/>
      </c>
      <c r="G1191" s="39"/>
      <c r="H1191" s="39"/>
      <c r="I1191" s="39"/>
      <c r="J1191" s="39"/>
      <c r="K1191" s="36"/>
      <c r="L1191" s="71" t="str">
        <f>IF(AND($D1191=الرصيد2!$C$3,$B1191&gt;=الرصيد2!$C$4,$B1191&lt;=الرصيد2!$C$5),MAX($L$3:$L1190)+1,"")</f>
        <v/>
      </c>
    </row>
    <row r="1192" spans="2:12" ht="15.75">
      <c r="B1192" s="56"/>
      <c r="C1192" s="38"/>
      <c r="D1192" s="6" t="str">
        <f>+IF(C1192="","",LOOKUP(C1192,بيانات!$A$3:$A$101,بيانات!$B$3:$B$101))</f>
        <v/>
      </c>
      <c r="E1192" s="38"/>
      <c r="F1192" s="6" t="str">
        <f>+IF(E1192="","",LOOKUP(E1192,بيانات!$C$3:$C$6,بيانات!$D$3:D$6))</f>
        <v/>
      </c>
      <c r="G1192" s="39"/>
      <c r="H1192" s="39"/>
      <c r="I1192" s="39"/>
      <c r="J1192" s="39"/>
      <c r="K1192" s="36"/>
      <c r="L1192" s="71" t="str">
        <f>IF(AND($D1192=الرصيد2!$C$3,$B1192&gt;=الرصيد2!$C$4,$B1192&lt;=الرصيد2!$C$5),MAX($L$3:$L1191)+1,"")</f>
        <v/>
      </c>
    </row>
    <row r="1193" spans="2:12" ht="15.75">
      <c r="B1193" s="56"/>
      <c r="C1193" s="38"/>
      <c r="D1193" s="6" t="str">
        <f>+IF(C1193="","",LOOKUP(C1193,بيانات!$A$3:$A$101,بيانات!$B$3:$B$101))</f>
        <v/>
      </c>
      <c r="E1193" s="38"/>
      <c r="F1193" s="6" t="str">
        <f>+IF(E1193="","",LOOKUP(E1193,بيانات!$C$3:$C$6,بيانات!$D$3:D$6))</f>
        <v/>
      </c>
      <c r="G1193" s="39"/>
      <c r="H1193" s="39"/>
      <c r="I1193" s="39"/>
      <c r="J1193" s="39"/>
      <c r="K1193" s="36"/>
      <c r="L1193" s="71" t="str">
        <f>IF(AND($D1193=الرصيد2!$C$3,$B1193&gt;=الرصيد2!$C$4,$B1193&lt;=الرصيد2!$C$5),MAX($L$3:$L1192)+1,"")</f>
        <v/>
      </c>
    </row>
    <row r="1194" spans="2:12" ht="15.75">
      <c r="B1194" s="56"/>
      <c r="C1194" s="38"/>
      <c r="D1194" s="6" t="str">
        <f>+IF(C1194="","",LOOKUP(C1194,بيانات!$A$3:$A$101,بيانات!$B$3:$B$101))</f>
        <v/>
      </c>
      <c r="E1194" s="38"/>
      <c r="F1194" s="6" t="str">
        <f>+IF(E1194="","",LOOKUP(E1194,بيانات!$C$3:$C$6,بيانات!$D$3:D$6))</f>
        <v/>
      </c>
      <c r="G1194" s="39"/>
      <c r="H1194" s="39"/>
      <c r="I1194" s="39"/>
      <c r="J1194" s="39"/>
      <c r="K1194" s="36"/>
      <c r="L1194" s="71" t="str">
        <f>IF(AND($D1194=الرصيد2!$C$3,$B1194&gt;=الرصيد2!$C$4,$B1194&lt;=الرصيد2!$C$5),MAX($L$3:$L1193)+1,"")</f>
        <v/>
      </c>
    </row>
    <row r="1195" spans="2:12" ht="15.75">
      <c r="B1195" s="56"/>
      <c r="C1195" s="38"/>
      <c r="D1195" s="6" t="str">
        <f>+IF(C1195="","",LOOKUP(C1195,بيانات!$A$3:$A$101,بيانات!$B$3:$B$101))</f>
        <v/>
      </c>
      <c r="E1195" s="38"/>
      <c r="F1195" s="6" t="str">
        <f>+IF(E1195="","",LOOKUP(E1195,بيانات!$C$3:$C$6,بيانات!$D$3:D$6))</f>
        <v/>
      </c>
      <c r="G1195" s="39"/>
      <c r="H1195" s="39"/>
      <c r="I1195" s="39"/>
      <c r="J1195" s="39"/>
      <c r="K1195" s="36"/>
      <c r="L1195" s="71" t="str">
        <f>IF(AND($D1195=الرصيد2!$C$3,$B1195&gt;=الرصيد2!$C$4,$B1195&lt;=الرصيد2!$C$5),MAX($L$3:$L1194)+1,"")</f>
        <v/>
      </c>
    </row>
    <row r="1196" spans="2:12" ht="15.75">
      <c r="B1196" s="56"/>
      <c r="C1196" s="38"/>
      <c r="D1196" s="6" t="str">
        <f>+IF(C1196="","",LOOKUP(C1196,بيانات!$A$3:$A$101,بيانات!$B$3:$B$101))</f>
        <v/>
      </c>
      <c r="E1196" s="38"/>
      <c r="F1196" s="6" t="str">
        <f>+IF(E1196="","",LOOKUP(E1196,بيانات!$C$3:$C$6,بيانات!$D$3:D$6))</f>
        <v/>
      </c>
      <c r="G1196" s="39"/>
      <c r="H1196" s="39"/>
      <c r="I1196" s="39"/>
      <c r="J1196" s="39"/>
      <c r="K1196" s="36"/>
      <c r="L1196" s="71" t="str">
        <f>IF(AND($D1196=الرصيد2!$C$3,$B1196&gt;=الرصيد2!$C$4,$B1196&lt;=الرصيد2!$C$5),MAX($L$3:$L1195)+1,"")</f>
        <v/>
      </c>
    </row>
    <row r="1197" spans="2:12" ht="15.75">
      <c r="B1197" s="56"/>
      <c r="C1197" s="38"/>
      <c r="D1197" s="6" t="str">
        <f>+IF(C1197="","",LOOKUP(C1197,بيانات!$A$3:$A$101,بيانات!$B$3:$B$101))</f>
        <v/>
      </c>
      <c r="E1197" s="38"/>
      <c r="F1197" s="6" t="str">
        <f>+IF(E1197="","",LOOKUP(E1197,بيانات!$C$3:$C$6,بيانات!$D$3:D$6))</f>
        <v/>
      </c>
      <c r="G1197" s="39"/>
      <c r="H1197" s="39"/>
      <c r="I1197" s="39"/>
      <c r="J1197" s="39"/>
      <c r="K1197" s="36"/>
      <c r="L1197" s="71" t="str">
        <f>IF(AND($D1197=الرصيد2!$C$3,$B1197&gt;=الرصيد2!$C$4,$B1197&lt;=الرصيد2!$C$5),MAX($L$3:$L1196)+1,"")</f>
        <v/>
      </c>
    </row>
    <row r="1198" spans="2:12" ht="15.75">
      <c r="B1198" s="56"/>
      <c r="C1198" s="38"/>
      <c r="D1198" s="6" t="str">
        <f>+IF(C1198="","",LOOKUP(C1198,بيانات!$A$3:$A$101,بيانات!$B$3:$B$101))</f>
        <v/>
      </c>
      <c r="E1198" s="38"/>
      <c r="F1198" s="6" t="str">
        <f>+IF(E1198="","",LOOKUP(E1198,بيانات!$C$3:$C$6,بيانات!$D$3:D$6))</f>
        <v/>
      </c>
      <c r="G1198" s="39"/>
      <c r="H1198" s="39"/>
      <c r="I1198" s="39"/>
      <c r="J1198" s="39"/>
      <c r="K1198" s="36"/>
      <c r="L1198" s="71" t="str">
        <f>IF(AND($D1198=الرصيد2!$C$3,$B1198&gt;=الرصيد2!$C$4,$B1198&lt;=الرصيد2!$C$5),MAX($L$3:$L1197)+1,"")</f>
        <v/>
      </c>
    </row>
    <row r="1199" spans="2:12" ht="15.75">
      <c r="B1199" s="56"/>
      <c r="C1199" s="38"/>
      <c r="D1199" s="6" t="str">
        <f>+IF(C1199="","",LOOKUP(C1199,بيانات!$A$3:$A$101,بيانات!$B$3:$B$101))</f>
        <v/>
      </c>
      <c r="E1199" s="38"/>
      <c r="F1199" s="6" t="str">
        <f>+IF(E1199="","",LOOKUP(E1199,بيانات!$C$3:$C$6,بيانات!$D$3:D$6))</f>
        <v/>
      </c>
      <c r="G1199" s="39"/>
      <c r="H1199" s="39"/>
      <c r="I1199" s="39"/>
      <c r="J1199" s="39"/>
      <c r="K1199" s="36"/>
      <c r="L1199" s="71" t="str">
        <f>IF(AND($D1199=الرصيد2!$C$3,$B1199&gt;=الرصيد2!$C$4,$B1199&lt;=الرصيد2!$C$5),MAX($L$3:$L1198)+1,"")</f>
        <v/>
      </c>
    </row>
    <row r="1200" spans="2:12" ht="15.75">
      <c r="B1200" s="56"/>
      <c r="C1200" s="38"/>
      <c r="D1200" s="6" t="str">
        <f>+IF(C1200="","",LOOKUP(C1200,بيانات!$A$3:$A$101,بيانات!$B$3:$B$101))</f>
        <v/>
      </c>
      <c r="E1200" s="38"/>
      <c r="F1200" s="6" t="str">
        <f>+IF(E1200="","",LOOKUP(E1200,بيانات!$C$3:$C$6,بيانات!$D$3:D$6))</f>
        <v/>
      </c>
      <c r="G1200" s="39"/>
      <c r="H1200" s="39"/>
      <c r="I1200" s="39"/>
      <c r="J1200" s="39"/>
      <c r="K1200" s="36"/>
      <c r="L1200" s="71" t="str">
        <f>IF(AND($D1200=الرصيد2!$C$3,$B1200&gt;=الرصيد2!$C$4,$B1200&lt;=الرصيد2!$C$5),MAX($L$3:$L1199)+1,"")</f>
        <v/>
      </c>
    </row>
    <row r="1201" spans="2:12" ht="15.75">
      <c r="B1201" s="56"/>
      <c r="C1201" s="38"/>
      <c r="D1201" s="6" t="str">
        <f>+IF(C1201="","",LOOKUP(C1201,بيانات!$A$3:$A$101,بيانات!$B$3:$B$101))</f>
        <v/>
      </c>
      <c r="E1201" s="38"/>
      <c r="F1201" s="6" t="str">
        <f>+IF(E1201="","",LOOKUP(E1201,بيانات!$C$3:$C$6,بيانات!$D$3:D$6))</f>
        <v/>
      </c>
      <c r="G1201" s="39"/>
      <c r="H1201" s="39"/>
      <c r="I1201" s="39"/>
      <c r="J1201" s="39"/>
      <c r="K1201" s="36"/>
      <c r="L1201" s="71" t="str">
        <f>IF(AND($D1201=الرصيد2!$C$3,$B1201&gt;=الرصيد2!$C$4,$B1201&lt;=الرصيد2!$C$5),MAX($L$3:$L1200)+1,"")</f>
        <v/>
      </c>
    </row>
    <row r="1202" spans="2:12" ht="15.75">
      <c r="B1202" s="56"/>
      <c r="C1202" s="38"/>
      <c r="D1202" s="6" t="str">
        <f>+IF(C1202="","",LOOKUP(C1202,بيانات!$A$3:$A$101,بيانات!$B$3:$B$101))</f>
        <v/>
      </c>
      <c r="E1202" s="38"/>
      <c r="F1202" s="6" t="str">
        <f>+IF(E1202="","",LOOKUP(E1202,بيانات!$C$3:$C$6,بيانات!$D$3:D$6))</f>
        <v/>
      </c>
      <c r="G1202" s="39"/>
      <c r="H1202" s="39"/>
      <c r="I1202" s="39"/>
      <c r="J1202" s="39"/>
      <c r="K1202" s="36"/>
      <c r="L1202" s="71" t="str">
        <f>IF(AND($D1202=الرصيد2!$C$3,$B1202&gt;=الرصيد2!$C$4,$B1202&lt;=الرصيد2!$C$5),MAX($L$3:$L1201)+1,"")</f>
        <v/>
      </c>
    </row>
    <row r="1203" spans="2:12" ht="15.75">
      <c r="B1203" s="56"/>
      <c r="C1203" s="38"/>
      <c r="D1203" s="6" t="str">
        <f>+IF(C1203="","",LOOKUP(C1203,بيانات!$A$3:$A$101,بيانات!$B$3:$B$101))</f>
        <v/>
      </c>
      <c r="E1203" s="38"/>
      <c r="F1203" s="6" t="str">
        <f>+IF(E1203="","",LOOKUP(E1203,بيانات!$C$3:$C$6,بيانات!$D$3:D$6))</f>
        <v/>
      </c>
      <c r="G1203" s="39"/>
      <c r="H1203" s="39"/>
      <c r="I1203" s="39"/>
      <c r="J1203" s="39"/>
      <c r="K1203" s="36"/>
      <c r="L1203" s="71" t="str">
        <f>IF(AND($D1203=الرصيد2!$C$3,$B1203&gt;=الرصيد2!$C$4,$B1203&lt;=الرصيد2!$C$5),MAX($L$3:$L1202)+1,"")</f>
        <v/>
      </c>
    </row>
    <row r="1204" spans="2:12" ht="15.75">
      <c r="B1204" s="56"/>
      <c r="C1204" s="38"/>
      <c r="D1204" s="6" t="str">
        <f>+IF(C1204="","",LOOKUP(C1204,بيانات!$A$3:$A$101,بيانات!$B$3:$B$101))</f>
        <v/>
      </c>
      <c r="E1204" s="38"/>
      <c r="F1204" s="6" t="str">
        <f>+IF(E1204="","",LOOKUP(E1204,بيانات!$C$3:$C$6,بيانات!$D$3:D$6))</f>
        <v/>
      </c>
      <c r="G1204" s="39"/>
      <c r="H1204" s="39"/>
      <c r="I1204" s="39"/>
      <c r="J1204" s="39"/>
      <c r="K1204" s="36"/>
      <c r="L1204" s="71" t="str">
        <f>IF(AND($D1204=الرصيد2!$C$3,$B1204&gt;=الرصيد2!$C$4,$B1204&lt;=الرصيد2!$C$5),MAX($L$3:$L1203)+1,"")</f>
        <v/>
      </c>
    </row>
    <row r="1205" spans="2:12" ht="15.75">
      <c r="B1205" s="56"/>
      <c r="C1205" s="38"/>
      <c r="D1205" s="6" t="str">
        <f>+IF(C1205="","",LOOKUP(C1205,بيانات!$A$3:$A$101,بيانات!$B$3:$B$101))</f>
        <v/>
      </c>
      <c r="E1205" s="38"/>
      <c r="F1205" s="6" t="str">
        <f>+IF(E1205="","",LOOKUP(E1205,بيانات!$C$3:$C$6,بيانات!$D$3:D$6))</f>
        <v/>
      </c>
      <c r="G1205" s="39"/>
      <c r="H1205" s="39"/>
      <c r="I1205" s="39"/>
      <c r="J1205" s="39"/>
      <c r="K1205" s="36"/>
      <c r="L1205" s="71" t="str">
        <f>IF(AND($D1205=الرصيد2!$C$3,$B1205&gt;=الرصيد2!$C$4,$B1205&lt;=الرصيد2!$C$5),MAX($L$3:$L1204)+1,"")</f>
        <v/>
      </c>
    </row>
    <row r="1206" spans="2:12" ht="15.75">
      <c r="B1206" s="56"/>
      <c r="C1206" s="38"/>
      <c r="D1206" s="6" t="str">
        <f>+IF(C1206="","",LOOKUP(C1206,بيانات!$A$3:$A$101,بيانات!$B$3:$B$101))</f>
        <v/>
      </c>
      <c r="E1206" s="38"/>
      <c r="F1206" s="6" t="str">
        <f>+IF(E1206="","",LOOKUP(E1206,بيانات!$C$3:$C$6,بيانات!$D$3:D$6))</f>
        <v/>
      </c>
      <c r="G1206" s="39"/>
      <c r="H1206" s="39"/>
      <c r="I1206" s="39"/>
      <c r="J1206" s="39"/>
      <c r="K1206" s="36"/>
      <c r="L1206" s="71" t="str">
        <f>IF(AND($D1206=الرصيد2!$C$3,$B1206&gt;=الرصيد2!$C$4,$B1206&lt;=الرصيد2!$C$5),MAX($L$3:$L1205)+1,"")</f>
        <v/>
      </c>
    </row>
    <row r="1207" spans="2:12" ht="15.75">
      <c r="B1207" s="56"/>
      <c r="C1207" s="38"/>
      <c r="D1207" s="6" t="str">
        <f>+IF(C1207="","",LOOKUP(C1207,بيانات!$A$3:$A$101,بيانات!$B$3:$B$101))</f>
        <v/>
      </c>
      <c r="E1207" s="38"/>
      <c r="F1207" s="6" t="str">
        <f>+IF(E1207="","",LOOKUP(E1207,بيانات!$C$3:$C$6,بيانات!$D$3:D$6))</f>
        <v/>
      </c>
      <c r="G1207" s="39"/>
      <c r="H1207" s="39"/>
      <c r="I1207" s="39"/>
      <c r="J1207" s="39"/>
      <c r="K1207" s="36"/>
      <c r="L1207" s="71" t="str">
        <f>IF(AND($D1207=الرصيد2!$C$3,$B1207&gt;=الرصيد2!$C$4,$B1207&lt;=الرصيد2!$C$5),MAX($L$3:$L1206)+1,"")</f>
        <v/>
      </c>
    </row>
    <row r="1208" spans="2:12" ht="15.75">
      <c r="B1208" s="56"/>
      <c r="C1208" s="38"/>
      <c r="D1208" s="6" t="str">
        <f>+IF(C1208="","",LOOKUP(C1208,بيانات!$A$3:$A$101,بيانات!$B$3:$B$101))</f>
        <v/>
      </c>
      <c r="E1208" s="38"/>
      <c r="F1208" s="6" t="str">
        <f>+IF(E1208="","",LOOKUP(E1208,بيانات!$C$3:$C$6,بيانات!$D$3:D$6))</f>
        <v/>
      </c>
      <c r="G1208" s="39"/>
      <c r="H1208" s="39"/>
      <c r="I1208" s="39"/>
      <c r="J1208" s="39"/>
      <c r="K1208" s="36"/>
      <c r="L1208" s="71" t="str">
        <f>IF(AND($D1208=الرصيد2!$C$3,$B1208&gt;=الرصيد2!$C$4,$B1208&lt;=الرصيد2!$C$5),MAX($L$3:$L1207)+1,"")</f>
        <v/>
      </c>
    </row>
    <row r="1209" spans="2:12" ht="15.75">
      <c r="B1209" s="56"/>
      <c r="C1209" s="38"/>
      <c r="D1209" s="6" t="str">
        <f>+IF(C1209="","",LOOKUP(C1209,بيانات!$A$3:$A$101,بيانات!$B$3:$B$101))</f>
        <v/>
      </c>
      <c r="E1209" s="38"/>
      <c r="F1209" s="6" t="str">
        <f>+IF(E1209="","",LOOKUP(E1209,بيانات!$C$3:$C$6,بيانات!$D$3:D$6))</f>
        <v/>
      </c>
      <c r="G1209" s="39"/>
      <c r="H1209" s="39"/>
      <c r="I1209" s="39"/>
      <c r="J1209" s="39"/>
      <c r="K1209" s="36"/>
      <c r="L1209" s="71" t="str">
        <f>IF(AND($D1209=الرصيد2!$C$3,$B1209&gt;=الرصيد2!$C$4,$B1209&lt;=الرصيد2!$C$5),MAX($L$3:$L1208)+1,"")</f>
        <v/>
      </c>
    </row>
    <row r="1210" spans="2:12" ht="15.75">
      <c r="B1210" s="56"/>
      <c r="C1210" s="38"/>
      <c r="D1210" s="6" t="str">
        <f>+IF(C1210="","",LOOKUP(C1210,بيانات!$A$3:$A$101,بيانات!$B$3:$B$101))</f>
        <v/>
      </c>
      <c r="E1210" s="38"/>
      <c r="F1210" s="6" t="str">
        <f>+IF(E1210="","",LOOKUP(E1210,بيانات!$C$3:$C$6,بيانات!$D$3:D$6))</f>
        <v/>
      </c>
      <c r="G1210" s="39"/>
      <c r="H1210" s="39"/>
      <c r="I1210" s="39"/>
      <c r="J1210" s="39"/>
      <c r="K1210" s="36"/>
      <c r="L1210" s="71" t="str">
        <f>IF(AND($D1210=الرصيد2!$C$3,$B1210&gt;=الرصيد2!$C$4,$B1210&lt;=الرصيد2!$C$5),MAX($L$3:$L1209)+1,"")</f>
        <v/>
      </c>
    </row>
    <row r="1211" spans="2:12" ht="15.75">
      <c r="B1211" s="56"/>
      <c r="C1211" s="38"/>
      <c r="D1211" s="6" t="str">
        <f>+IF(C1211="","",LOOKUP(C1211,بيانات!$A$3:$A$101,بيانات!$B$3:$B$101))</f>
        <v/>
      </c>
      <c r="E1211" s="38"/>
      <c r="F1211" s="6" t="str">
        <f>+IF(E1211="","",LOOKUP(E1211,بيانات!$C$3:$C$6,بيانات!$D$3:D$6))</f>
        <v/>
      </c>
      <c r="G1211" s="39"/>
      <c r="H1211" s="39"/>
      <c r="I1211" s="39"/>
      <c r="J1211" s="39"/>
      <c r="K1211" s="36"/>
      <c r="L1211" s="71" t="str">
        <f>IF(AND($D1211=الرصيد2!$C$3,$B1211&gt;=الرصيد2!$C$4,$B1211&lt;=الرصيد2!$C$5),MAX($L$3:$L1210)+1,"")</f>
        <v/>
      </c>
    </row>
    <row r="1212" spans="2:12" ht="15.75">
      <c r="B1212" s="56"/>
      <c r="C1212" s="38"/>
      <c r="D1212" s="6" t="str">
        <f>+IF(C1212="","",LOOKUP(C1212,بيانات!$A$3:$A$101,بيانات!$B$3:$B$101))</f>
        <v/>
      </c>
      <c r="E1212" s="38"/>
      <c r="F1212" s="6" t="str">
        <f>+IF(E1212="","",LOOKUP(E1212,بيانات!$C$3:$C$6,بيانات!$D$3:D$6))</f>
        <v/>
      </c>
      <c r="G1212" s="39"/>
      <c r="H1212" s="39"/>
      <c r="I1212" s="39"/>
      <c r="J1212" s="39"/>
      <c r="K1212" s="36"/>
      <c r="L1212" s="71" t="str">
        <f>IF(AND($D1212=الرصيد2!$C$3,$B1212&gt;=الرصيد2!$C$4,$B1212&lt;=الرصيد2!$C$5),MAX($L$3:$L1211)+1,"")</f>
        <v/>
      </c>
    </row>
    <row r="1213" spans="2:12" ht="15.75">
      <c r="B1213" s="56"/>
      <c r="C1213" s="38"/>
      <c r="D1213" s="6" t="str">
        <f>+IF(C1213="","",LOOKUP(C1213,بيانات!$A$3:$A$101,بيانات!$B$3:$B$101))</f>
        <v/>
      </c>
      <c r="E1213" s="38"/>
      <c r="F1213" s="6" t="str">
        <f>+IF(E1213="","",LOOKUP(E1213,بيانات!$C$3:$C$6,بيانات!$D$3:D$6))</f>
        <v/>
      </c>
      <c r="G1213" s="39"/>
      <c r="H1213" s="39"/>
      <c r="I1213" s="39"/>
      <c r="J1213" s="39"/>
      <c r="K1213" s="36"/>
      <c r="L1213" s="71" t="str">
        <f>IF(AND($D1213=الرصيد2!$C$3,$B1213&gt;=الرصيد2!$C$4,$B1213&lt;=الرصيد2!$C$5),MAX($L$3:$L1212)+1,"")</f>
        <v/>
      </c>
    </row>
    <row r="1214" spans="2:12" ht="15.75">
      <c r="B1214" s="56"/>
      <c r="C1214" s="38"/>
      <c r="D1214" s="6" t="str">
        <f>+IF(C1214="","",LOOKUP(C1214,بيانات!$A$3:$A$101,بيانات!$B$3:$B$101))</f>
        <v/>
      </c>
      <c r="E1214" s="38"/>
      <c r="F1214" s="6" t="str">
        <f>+IF(E1214="","",LOOKUP(E1214,بيانات!$C$3:$C$6,بيانات!$D$3:D$6))</f>
        <v/>
      </c>
      <c r="G1214" s="39"/>
      <c r="H1214" s="39"/>
      <c r="I1214" s="39"/>
      <c r="J1214" s="39"/>
      <c r="K1214" s="36"/>
      <c r="L1214" s="71" t="str">
        <f>IF(AND($D1214=الرصيد2!$C$3,$B1214&gt;=الرصيد2!$C$4,$B1214&lt;=الرصيد2!$C$5),MAX($L$3:$L1213)+1,"")</f>
        <v/>
      </c>
    </row>
    <row r="1215" spans="2:12" ht="15.75">
      <c r="B1215" s="56"/>
      <c r="C1215" s="38"/>
      <c r="D1215" s="6" t="str">
        <f>+IF(C1215="","",LOOKUP(C1215,بيانات!$A$3:$A$101,بيانات!$B$3:$B$101))</f>
        <v/>
      </c>
      <c r="E1215" s="38"/>
      <c r="F1215" s="6" t="str">
        <f>+IF(E1215="","",LOOKUP(E1215,بيانات!$C$3:$C$6,بيانات!$D$3:D$6))</f>
        <v/>
      </c>
      <c r="G1215" s="39"/>
      <c r="H1215" s="39"/>
      <c r="I1215" s="39"/>
      <c r="J1215" s="39"/>
      <c r="K1215" s="36"/>
      <c r="L1215" s="71" t="str">
        <f>IF(AND($D1215=الرصيد2!$C$3,$B1215&gt;=الرصيد2!$C$4,$B1215&lt;=الرصيد2!$C$5),MAX($L$3:$L1214)+1,"")</f>
        <v/>
      </c>
    </row>
    <row r="1216" spans="2:12" ht="15.75">
      <c r="B1216" s="56"/>
      <c r="C1216" s="38"/>
      <c r="D1216" s="6" t="str">
        <f>+IF(C1216="","",LOOKUP(C1216,بيانات!$A$3:$A$101,بيانات!$B$3:$B$101))</f>
        <v/>
      </c>
      <c r="E1216" s="38"/>
      <c r="F1216" s="6" t="str">
        <f>+IF(E1216="","",LOOKUP(E1216,بيانات!$C$3:$C$6,بيانات!$D$3:D$6))</f>
        <v/>
      </c>
      <c r="G1216" s="39"/>
      <c r="H1216" s="39"/>
      <c r="I1216" s="39"/>
      <c r="J1216" s="39"/>
      <c r="K1216" s="36"/>
      <c r="L1216" s="71" t="str">
        <f>IF(AND($D1216=الرصيد2!$C$3,$B1216&gt;=الرصيد2!$C$4,$B1216&lt;=الرصيد2!$C$5),MAX($L$3:$L1215)+1,"")</f>
        <v/>
      </c>
    </row>
    <row r="1217" spans="2:12" ht="15.75">
      <c r="B1217" s="56"/>
      <c r="C1217" s="38"/>
      <c r="D1217" s="6" t="str">
        <f>+IF(C1217="","",LOOKUP(C1217,بيانات!$A$3:$A$101,بيانات!$B$3:$B$101))</f>
        <v/>
      </c>
      <c r="E1217" s="38"/>
      <c r="F1217" s="6" t="str">
        <f>+IF(E1217="","",LOOKUP(E1217,بيانات!$C$3:$C$6,بيانات!$D$3:D$6))</f>
        <v/>
      </c>
      <c r="G1217" s="39"/>
      <c r="H1217" s="39"/>
      <c r="I1217" s="39"/>
      <c r="J1217" s="39"/>
      <c r="K1217" s="36"/>
      <c r="L1217" s="71" t="str">
        <f>IF(AND($D1217=الرصيد2!$C$3,$B1217&gt;=الرصيد2!$C$4,$B1217&lt;=الرصيد2!$C$5),MAX($L$3:$L1216)+1,"")</f>
        <v/>
      </c>
    </row>
    <row r="1218" spans="2:12" ht="15.75">
      <c r="B1218" s="56"/>
      <c r="C1218" s="38"/>
      <c r="D1218" s="6" t="str">
        <f>+IF(C1218="","",LOOKUP(C1218,بيانات!$A$3:$A$101,بيانات!$B$3:$B$101))</f>
        <v/>
      </c>
      <c r="E1218" s="38"/>
      <c r="F1218" s="6" t="str">
        <f>+IF(E1218="","",LOOKUP(E1218,بيانات!$C$3:$C$6,بيانات!$D$3:D$6))</f>
        <v/>
      </c>
      <c r="G1218" s="39"/>
      <c r="H1218" s="39"/>
      <c r="I1218" s="39"/>
      <c r="J1218" s="39"/>
      <c r="K1218" s="36"/>
      <c r="L1218" s="71" t="str">
        <f>IF(AND($D1218=الرصيد2!$C$3,$B1218&gt;=الرصيد2!$C$4,$B1218&lt;=الرصيد2!$C$5),MAX($L$3:$L1217)+1,"")</f>
        <v/>
      </c>
    </row>
    <row r="1219" spans="2:12" ht="15.75">
      <c r="B1219" s="56"/>
      <c r="C1219" s="38"/>
      <c r="D1219" s="6" t="str">
        <f>+IF(C1219="","",LOOKUP(C1219,بيانات!$A$3:$A$101,بيانات!$B$3:$B$101))</f>
        <v/>
      </c>
      <c r="E1219" s="38"/>
      <c r="F1219" s="6" t="str">
        <f>+IF(E1219="","",LOOKUP(E1219,بيانات!$C$3:$C$6,بيانات!$D$3:D$6))</f>
        <v/>
      </c>
      <c r="G1219" s="39"/>
      <c r="H1219" s="39"/>
      <c r="I1219" s="39"/>
      <c r="J1219" s="39"/>
      <c r="K1219" s="36"/>
      <c r="L1219" s="71" t="str">
        <f>IF(AND($D1219=الرصيد2!$C$3,$B1219&gt;=الرصيد2!$C$4,$B1219&lt;=الرصيد2!$C$5),MAX($L$3:$L1218)+1,"")</f>
        <v/>
      </c>
    </row>
    <row r="1220" spans="2:12" ht="15.75">
      <c r="B1220" s="56"/>
      <c r="C1220" s="38"/>
      <c r="D1220" s="6" t="str">
        <f>+IF(C1220="","",LOOKUP(C1220,بيانات!$A$3:$A$101,بيانات!$B$3:$B$101))</f>
        <v/>
      </c>
      <c r="E1220" s="38"/>
      <c r="F1220" s="6" t="str">
        <f>+IF(E1220="","",LOOKUP(E1220,بيانات!$C$3:$C$6,بيانات!$D$3:D$6))</f>
        <v/>
      </c>
      <c r="G1220" s="39"/>
      <c r="H1220" s="39"/>
      <c r="I1220" s="39"/>
      <c r="J1220" s="39"/>
      <c r="K1220" s="36"/>
      <c r="L1220" s="71" t="str">
        <f>IF(AND($D1220=الرصيد2!$C$3,$B1220&gt;=الرصيد2!$C$4,$B1220&lt;=الرصيد2!$C$5),MAX($L$3:$L1219)+1,"")</f>
        <v/>
      </c>
    </row>
    <row r="1221" spans="2:12" ht="15.75">
      <c r="B1221" s="56"/>
      <c r="C1221" s="38"/>
      <c r="D1221" s="6" t="str">
        <f>+IF(C1221="","",LOOKUP(C1221,بيانات!$A$3:$A$101,بيانات!$B$3:$B$101))</f>
        <v/>
      </c>
      <c r="E1221" s="38"/>
      <c r="F1221" s="6" t="str">
        <f>+IF(E1221="","",LOOKUP(E1221,بيانات!$C$3:$C$6,بيانات!$D$3:D$6))</f>
        <v/>
      </c>
      <c r="G1221" s="39"/>
      <c r="H1221" s="39"/>
      <c r="I1221" s="39"/>
      <c r="J1221" s="39"/>
      <c r="K1221" s="36"/>
      <c r="L1221" s="71" t="str">
        <f>IF(AND($D1221=الرصيد2!$C$3,$B1221&gt;=الرصيد2!$C$4,$B1221&lt;=الرصيد2!$C$5),MAX($L$3:$L1220)+1,"")</f>
        <v/>
      </c>
    </row>
    <row r="1222" spans="2:12" ht="15.75">
      <c r="B1222" s="56"/>
      <c r="C1222" s="38"/>
      <c r="D1222" s="6" t="str">
        <f>+IF(C1222="","",LOOKUP(C1222,بيانات!$A$3:$A$101,بيانات!$B$3:$B$101))</f>
        <v/>
      </c>
      <c r="E1222" s="38"/>
      <c r="F1222" s="6" t="str">
        <f>+IF(E1222="","",LOOKUP(E1222,بيانات!$C$3:$C$6,بيانات!$D$3:D$6))</f>
        <v/>
      </c>
      <c r="G1222" s="39"/>
      <c r="H1222" s="39"/>
      <c r="I1222" s="39"/>
      <c r="J1222" s="39"/>
      <c r="K1222" s="36"/>
      <c r="L1222" s="71" t="str">
        <f>IF(AND($D1222=الرصيد2!$C$3,$B1222&gt;=الرصيد2!$C$4,$B1222&lt;=الرصيد2!$C$5),MAX($L$3:$L1221)+1,"")</f>
        <v/>
      </c>
    </row>
    <row r="1223" spans="2:12" ht="15.75">
      <c r="B1223" s="56"/>
      <c r="C1223" s="38"/>
      <c r="D1223" s="6" t="str">
        <f>+IF(C1223="","",LOOKUP(C1223,بيانات!$A$3:$A$101,بيانات!$B$3:$B$101))</f>
        <v/>
      </c>
      <c r="E1223" s="38"/>
      <c r="F1223" s="6" t="str">
        <f>+IF(E1223="","",LOOKUP(E1223,بيانات!$C$3:$C$6,بيانات!$D$3:D$6))</f>
        <v/>
      </c>
      <c r="G1223" s="39"/>
      <c r="H1223" s="39"/>
      <c r="I1223" s="39"/>
      <c r="J1223" s="39"/>
      <c r="K1223" s="36"/>
      <c r="L1223" s="71" t="str">
        <f>IF(AND($D1223=الرصيد2!$C$3,$B1223&gt;=الرصيد2!$C$4,$B1223&lt;=الرصيد2!$C$5),MAX($L$3:$L1222)+1,"")</f>
        <v/>
      </c>
    </row>
    <row r="1224" spans="2:12" ht="15.75">
      <c r="B1224" s="56"/>
      <c r="C1224" s="38"/>
      <c r="D1224" s="6" t="str">
        <f>+IF(C1224="","",LOOKUP(C1224,بيانات!$A$3:$A$101,بيانات!$B$3:$B$101))</f>
        <v/>
      </c>
      <c r="E1224" s="38"/>
      <c r="F1224" s="6" t="str">
        <f>+IF(E1224="","",LOOKUP(E1224,بيانات!$C$3:$C$6,بيانات!$D$3:D$6))</f>
        <v/>
      </c>
      <c r="G1224" s="39"/>
      <c r="H1224" s="39"/>
      <c r="I1224" s="39"/>
      <c r="J1224" s="39"/>
      <c r="K1224" s="36"/>
      <c r="L1224" s="71" t="str">
        <f>IF(AND($D1224=الرصيد2!$C$3,$B1224&gt;=الرصيد2!$C$4,$B1224&lt;=الرصيد2!$C$5),MAX($L$3:$L1223)+1,"")</f>
        <v/>
      </c>
    </row>
    <row r="1225" spans="2:12" ht="15.75">
      <c r="B1225" s="56"/>
      <c r="C1225" s="38"/>
      <c r="D1225" s="6" t="str">
        <f>+IF(C1225="","",LOOKUP(C1225,بيانات!$A$3:$A$101,بيانات!$B$3:$B$101))</f>
        <v/>
      </c>
      <c r="E1225" s="38"/>
      <c r="F1225" s="6" t="str">
        <f>+IF(E1225="","",LOOKUP(E1225,بيانات!$C$3:$C$6,بيانات!$D$3:D$6))</f>
        <v/>
      </c>
      <c r="G1225" s="39"/>
      <c r="H1225" s="39"/>
      <c r="I1225" s="39"/>
      <c r="J1225" s="39"/>
      <c r="K1225" s="36"/>
      <c r="L1225" s="71" t="str">
        <f>IF(AND($D1225=الرصيد2!$C$3,$B1225&gt;=الرصيد2!$C$4,$B1225&lt;=الرصيد2!$C$5),MAX($L$3:$L1224)+1,"")</f>
        <v/>
      </c>
    </row>
    <row r="1226" spans="2:12" ht="15.75">
      <c r="B1226" s="56"/>
      <c r="C1226" s="38"/>
      <c r="D1226" s="6" t="str">
        <f>+IF(C1226="","",LOOKUP(C1226,بيانات!$A$3:$A$101,بيانات!$B$3:$B$101))</f>
        <v/>
      </c>
      <c r="E1226" s="38"/>
      <c r="F1226" s="6" t="str">
        <f>+IF(E1226="","",LOOKUP(E1226,بيانات!$C$3:$C$6,بيانات!$D$3:D$6))</f>
        <v/>
      </c>
      <c r="G1226" s="39"/>
      <c r="H1226" s="39"/>
      <c r="I1226" s="39"/>
      <c r="J1226" s="39"/>
      <c r="K1226" s="36"/>
      <c r="L1226" s="71" t="str">
        <f>IF(AND($D1226=الرصيد2!$C$3,$B1226&gt;=الرصيد2!$C$4,$B1226&lt;=الرصيد2!$C$5),MAX($L$3:$L1225)+1,"")</f>
        <v/>
      </c>
    </row>
    <row r="1227" spans="2:12" ht="15.75">
      <c r="B1227" s="56"/>
      <c r="C1227" s="38"/>
      <c r="D1227" s="6" t="str">
        <f>+IF(C1227="","",LOOKUP(C1227,بيانات!$A$3:$A$101,بيانات!$B$3:$B$101))</f>
        <v/>
      </c>
      <c r="E1227" s="38"/>
      <c r="F1227" s="6" t="str">
        <f>+IF(E1227="","",LOOKUP(E1227,بيانات!$C$3:$C$6,بيانات!$D$3:D$6))</f>
        <v/>
      </c>
      <c r="G1227" s="39"/>
      <c r="H1227" s="39"/>
      <c r="I1227" s="39"/>
      <c r="J1227" s="39"/>
      <c r="K1227" s="36"/>
      <c r="L1227" s="71" t="str">
        <f>IF(AND($D1227=الرصيد2!$C$3,$B1227&gt;=الرصيد2!$C$4,$B1227&lt;=الرصيد2!$C$5),MAX($L$3:$L1226)+1,"")</f>
        <v/>
      </c>
    </row>
    <row r="1228" spans="2:12" ht="15.75">
      <c r="B1228" s="56"/>
      <c r="C1228" s="38"/>
      <c r="D1228" s="6" t="str">
        <f>+IF(C1228="","",LOOKUP(C1228,بيانات!$A$3:$A$101,بيانات!$B$3:$B$101))</f>
        <v/>
      </c>
      <c r="E1228" s="38"/>
      <c r="F1228" s="6" t="str">
        <f>+IF(E1228="","",LOOKUP(E1228,بيانات!$C$3:$C$6,بيانات!$D$3:D$6))</f>
        <v/>
      </c>
      <c r="G1228" s="39"/>
      <c r="H1228" s="39"/>
      <c r="I1228" s="39"/>
      <c r="J1228" s="39"/>
      <c r="K1228" s="36"/>
      <c r="L1228" s="71" t="str">
        <f>IF(AND($D1228=الرصيد2!$C$3,$B1228&gt;=الرصيد2!$C$4,$B1228&lt;=الرصيد2!$C$5),MAX($L$3:$L1227)+1,"")</f>
        <v/>
      </c>
    </row>
    <row r="1229" spans="2:12" ht="15.75">
      <c r="B1229" s="56"/>
      <c r="C1229" s="38"/>
      <c r="D1229" s="6" t="str">
        <f>+IF(C1229="","",LOOKUP(C1229,بيانات!$A$3:$A$101,بيانات!$B$3:$B$101))</f>
        <v/>
      </c>
      <c r="E1229" s="38"/>
      <c r="F1229" s="6" t="str">
        <f>+IF(E1229="","",LOOKUP(E1229,بيانات!$C$3:$C$6,بيانات!$D$3:D$6))</f>
        <v/>
      </c>
      <c r="G1229" s="39"/>
      <c r="H1229" s="39"/>
      <c r="I1229" s="39"/>
      <c r="J1229" s="39"/>
      <c r="K1229" s="36"/>
      <c r="L1229" s="71" t="str">
        <f>IF(AND($D1229=الرصيد2!$C$3,$B1229&gt;=الرصيد2!$C$4,$B1229&lt;=الرصيد2!$C$5),MAX($L$3:$L1228)+1,"")</f>
        <v/>
      </c>
    </row>
    <row r="1230" spans="2:12" ht="15.75">
      <c r="B1230" s="56"/>
      <c r="C1230" s="38"/>
      <c r="D1230" s="6" t="str">
        <f>+IF(C1230="","",LOOKUP(C1230,بيانات!$A$3:$A$101,بيانات!$B$3:$B$101))</f>
        <v/>
      </c>
      <c r="E1230" s="38"/>
      <c r="F1230" s="6" t="str">
        <f>+IF(E1230="","",LOOKUP(E1230,بيانات!$C$3:$C$6,بيانات!$D$3:D$6))</f>
        <v/>
      </c>
      <c r="G1230" s="39"/>
      <c r="H1230" s="39"/>
      <c r="I1230" s="39"/>
      <c r="J1230" s="39"/>
      <c r="K1230" s="36"/>
      <c r="L1230" s="71" t="str">
        <f>IF(AND($D1230=الرصيد2!$C$3,$B1230&gt;=الرصيد2!$C$4,$B1230&lt;=الرصيد2!$C$5),MAX($L$3:$L1229)+1,"")</f>
        <v/>
      </c>
    </row>
    <row r="1231" spans="2:12" ht="15.75">
      <c r="B1231" s="56"/>
      <c r="C1231" s="38"/>
      <c r="D1231" s="6" t="str">
        <f>+IF(C1231="","",LOOKUP(C1231,بيانات!$A$3:$A$101,بيانات!$B$3:$B$101))</f>
        <v/>
      </c>
      <c r="E1231" s="38"/>
      <c r="F1231" s="6" t="str">
        <f>+IF(E1231="","",LOOKUP(E1231,بيانات!$C$3:$C$6,بيانات!$D$3:D$6))</f>
        <v/>
      </c>
      <c r="G1231" s="39"/>
      <c r="H1231" s="39"/>
      <c r="I1231" s="39"/>
      <c r="J1231" s="39"/>
      <c r="K1231" s="36"/>
      <c r="L1231" s="71" t="str">
        <f>IF(AND($D1231=الرصيد2!$C$3,$B1231&gt;=الرصيد2!$C$4,$B1231&lt;=الرصيد2!$C$5),MAX($L$3:$L1230)+1,"")</f>
        <v/>
      </c>
    </row>
    <row r="1232" spans="2:12" ht="15.75">
      <c r="B1232" s="56"/>
      <c r="C1232" s="38"/>
      <c r="D1232" s="6" t="str">
        <f>+IF(C1232="","",LOOKUP(C1232,بيانات!$A$3:$A$101,بيانات!$B$3:$B$101))</f>
        <v/>
      </c>
      <c r="E1232" s="38"/>
      <c r="F1232" s="6" t="str">
        <f>+IF(E1232="","",LOOKUP(E1232,بيانات!$C$3:$C$6,بيانات!$D$3:D$6))</f>
        <v/>
      </c>
      <c r="G1232" s="39"/>
      <c r="H1232" s="39"/>
      <c r="I1232" s="39"/>
      <c r="J1232" s="39"/>
      <c r="K1232" s="36"/>
      <c r="L1232" s="71" t="str">
        <f>IF(AND($D1232=الرصيد2!$C$3,$B1232&gt;=الرصيد2!$C$4,$B1232&lt;=الرصيد2!$C$5),MAX($L$3:$L1231)+1,"")</f>
        <v/>
      </c>
    </row>
    <row r="1233" spans="2:12" ht="15.75">
      <c r="B1233" s="56"/>
      <c r="C1233" s="38"/>
      <c r="D1233" s="6" t="str">
        <f>+IF(C1233="","",LOOKUP(C1233,بيانات!$A$3:$A$101,بيانات!$B$3:$B$101))</f>
        <v/>
      </c>
      <c r="E1233" s="38"/>
      <c r="F1233" s="6" t="str">
        <f>+IF(E1233="","",LOOKUP(E1233,بيانات!$C$3:$C$6,بيانات!$D$3:D$6))</f>
        <v/>
      </c>
      <c r="G1233" s="39"/>
      <c r="H1233" s="39"/>
      <c r="I1233" s="39"/>
      <c r="J1233" s="39"/>
      <c r="K1233" s="36"/>
      <c r="L1233" s="71" t="str">
        <f>IF(AND($D1233=الرصيد2!$C$3,$B1233&gt;=الرصيد2!$C$4,$B1233&lt;=الرصيد2!$C$5),MAX($L$3:$L1232)+1,"")</f>
        <v/>
      </c>
    </row>
    <row r="1234" spans="2:12" ht="15.75">
      <c r="B1234" s="56"/>
      <c r="C1234" s="38"/>
      <c r="D1234" s="6" t="str">
        <f>+IF(C1234="","",LOOKUP(C1234,بيانات!$A$3:$A$101,بيانات!$B$3:$B$101))</f>
        <v/>
      </c>
      <c r="E1234" s="38"/>
      <c r="F1234" s="6" t="str">
        <f>+IF(E1234="","",LOOKUP(E1234,بيانات!$C$3:$C$6,بيانات!$D$3:D$6))</f>
        <v/>
      </c>
      <c r="G1234" s="39"/>
      <c r="H1234" s="39"/>
      <c r="I1234" s="39"/>
      <c r="J1234" s="39"/>
      <c r="K1234" s="36"/>
      <c r="L1234" s="71" t="str">
        <f>IF(AND($D1234=الرصيد2!$C$3,$B1234&gt;=الرصيد2!$C$4,$B1234&lt;=الرصيد2!$C$5),MAX($L$3:$L1233)+1,"")</f>
        <v/>
      </c>
    </row>
    <row r="1235" spans="2:12" ht="15.75">
      <c r="B1235" s="56"/>
      <c r="C1235" s="38"/>
      <c r="D1235" s="6" t="str">
        <f>+IF(C1235="","",LOOKUP(C1235,بيانات!$A$3:$A$101,بيانات!$B$3:$B$101))</f>
        <v/>
      </c>
      <c r="E1235" s="38"/>
      <c r="F1235" s="6" t="str">
        <f>+IF(E1235="","",LOOKUP(E1235,بيانات!$C$3:$C$6,بيانات!$D$3:D$6))</f>
        <v/>
      </c>
      <c r="G1235" s="39"/>
      <c r="H1235" s="39"/>
      <c r="I1235" s="39"/>
      <c r="J1235" s="39"/>
      <c r="K1235" s="36"/>
      <c r="L1235" s="71" t="str">
        <f>IF(AND($D1235=الرصيد2!$C$3,$B1235&gt;=الرصيد2!$C$4,$B1235&lt;=الرصيد2!$C$5),MAX($L$3:$L1234)+1,"")</f>
        <v/>
      </c>
    </row>
    <row r="1236" spans="2:12" ht="15.75">
      <c r="B1236" s="56"/>
      <c r="C1236" s="38"/>
      <c r="D1236" s="6" t="str">
        <f>+IF(C1236="","",LOOKUP(C1236,بيانات!$A$3:$A$101,بيانات!$B$3:$B$101))</f>
        <v/>
      </c>
      <c r="E1236" s="38"/>
      <c r="F1236" s="6" t="str">
        <f>+IF(E1236="","",LOOKUP(E1236,بيانات!$C$3:$C$6,بيانات!$D$3:D$6))</f>
        <v/>
      </c>
      <c r="G1236" s="39"/>
      <c r="H1236" s="39"/>
      <c r="I1236" s="39"/>
      <c r="J1236" s="39"/>
      <c r="K1236" s="36"/>
      <c r="L1236" s="71" t="str">
        <f>IF(AND($D1236=الرصيد2!$C$3,$B1236&gt;=الرصيد2!$C$4,$B1236&lt;=الرصيد2!$C$5),MAX($L$3:$L1235)+1,"")</f>
        <v/>
      </c>
    </row>
    <row r="1237" spans="2:12" ht="15.75">
      <c r="B1237" s="56"/>
      <c r="C1237" s="38"/>
      <c r="D1237" s="6" t="str">
        <f>+IF(C1237="","",LOOKUP(C1237,بيانات!$A$3:$A$101,بيانات!$B$3:$B$101))</f>
        <v/>
      </c>
      <c r="E1237" s="38"/>
      <c r="F1237" s="6" t="str">
        <f>+IF(E1237="","",LOOKUP(E1237,بيانات!$C$3:$C$6,بيانات!$D$3:D$6))</f>
        <v/>
      </c>
      <c r="G1237" s="39"/>
      <c r="H1237" s="39"/>
      <c r="I1237" s="39"/>
      <c r="J1237" s="39"/>
      <c r="K1237" s="36"/>
      <c r="L1237" s="71" t="str">
        <f>IF(AND($D1237=الرصيد2!$C$3,$B1237&gt;=الرصيد2!$C$4,$B1237&lt;=الرصيد2!$C$5),MAX($L$3:$L1236)+1,"")</f>
        <v/>
      </c>
    </row>
    <row r="1238" spans="2:12" ht="15.75">
      <c r="B1238" s="56"/>
      <c r="C1238" s="38"/>
      <c r="D1238" s="6" t="str">
        <f>+IF(C1238="","",LOOKUP(C1238,بيانات!$A$3:$A$101,بيانات!$B$3:$B$101))</f>
        <v/>
      </c>
      <c r="E1238" s="38"/>
      <c r="F1238" s="6" t="str">
        <f>+IF(E1238="","",LOOKUP(E1238,بيانات!$C$3:$C$6,بيانات!$D$3:D$6))</f>
        <v/>
      </c>
      <c r="G1238" s="39"/>
      <c r="H1238" s="39"/>
      <c r="I1238" s="39"/>
      <c r="J1238" s="39"/>
      <c r="K1238" s="36"/>
      <c r="L1238" s="71" t="str">
        <f>IF(AND($D1238=الرصيد2!$C$3,$B1238&gt;=الرصيد2!$C$4,$B1238&lt;=الرصيد2!$C$5),MAX($L$3:$L1237)+1,"")</f>
        <v/>
      </c>
    </row>
    <row r="1239" spans="2:12" ht="15.75">
      <c r="B1239" s="56"/>
      <c r="C1239" s="38"/>
      <c r="D1239" s="6" t="str">
        <f>+IF(C1239="","",LOOKUP(C1239,بيانات!$A$3:$A$101,بيانات!$B$3:$B$101))</f>
        <v/>
      </c>
      <c r="E1239" s="38"/>
      <c r="F1239" s="6" t="str">
        <f>+IF(E1239="","",LOOKUP(E1239,بيانات!$C$3:$C$6,بيانات!$D$3:D$6))</f>
        <v/>
      </c>
      <c r="G1239" s="39"/>
      <c r="H1239" s="39"/>
      <c r="I1239" s="39"/>
      <c r="J1239" s="39"/>
      <c r="K1239" s="36"/>
      <c r="L1239" s="71" t="str">
        <f>IF(AND($D1239=الرصيد2!$C$3,$B1239&gt;=الرصيد2!$C$4,$B1239&lt;=الرصيد2!$C$5),MAX($L$3:$L1238)+1,"")</f>
        <v/>
      </c>
    </row>
    <row r="1240" spans="2:12" ht="15.75">
      <c r="B1240" s="56"/>
      <c r="C1240" s="38"/>
      <c r="D1240" s="6" t="str">
        <f>+IF(C1240="","",LOOKUP(C1240,بيانات!$A$3:$A$101,بيانات!$B$3:$B$101))</f>
        <v/>
      </c>
      <c r="E1240" s="38"/>
      <c r="F1240" s="6" t="str">
        <f>+IF(E1240="","",LOOKUP(E1240,بيانات!$C$3:$C$6,بيانات!$D$3:D$6))</f>
        <v/>
      </c>
      <c r="G1240" s="39"/>
      <c r="H1240" s="39"/>
      <c r="I1240" s="39"/>
      <c r="J1240" s="39"/>
      <c r="K1240" s="36"/>
      <c r="L1240" s="71" t="str">
        <f>IF(AND($D1240=الرصيد2!$C$3,$B1240&gt;=الرصيد2!$C$4,$B1240&lt;=الرصيد2!$C$5),MAX($L$3:$L1239)+1,"")</f>
        <v/>
      </c>
    </row>
    <row r="1241" spans="2:12" ht="15.75">
      <c r="B1241" s="56"/>
      <c r="C1241" s="38"/>
      <c r="D1241" s="6" t="str">
        <f>+IF(C1241="","",LOOKUP(C1241,بيانات!$A$3:$A$101,بيانات!$B$3:$B$101))</f>
        <v/>
      </c>
      <c r="E1241" s="38"/>
      <c r="F1241" s="6" t="str">
        <f>+IF(E1241="","",LOOKUP(E1241,بيانات!$C$3:$C$6,بيانات!$D$3:D$6))</f>
        <v/>
      </c>
      <c r="G1241" s="39"/>
      <c r="H1241" s="39"/>
      <c r="I1241" s="39"/>
      <c r="J1241" s="39"/>
      <c r="K1241" s="36"/>
      <c r="L1241" s="71" t="str">
        <f>IF(AND($D1241=الرصيد2!$C$3,$B1241&gt;=الرصيد2!$C$4,$B1241&lt;=الرصيد2!$C$5),MAX($L$3:$L1240)+1,"")</f>
        <v/>
      </c>
    </row>
    <row r="1242" spans="2:12" ht="15.75">
      <c r="B1242" s="56"/>
      <c r="C1242" s="38"/>
      <c r="D1242" s="6" t="str">
        <f>+IF(C1242="","",LOOKUP(C1242,بيانات!$A$3:$A$101,بيانات!$B$3:$B$101))</f>
        <v/>
      </c>
      <c r="E1242" s="38"/>
      <c r="F1242" s="6" t="str">
        <f>+IF(E1242="","",LOOKUP(E1242,بيانات!$C$3:$C$6,بيانات!$D$3:D$6))</f>
        <v/>
      </c>
      <c r="G1242" s="39"/>
      <c r="H1242" s="39"/>
      <c r="I1242" s="39"/>
      <c r="J1242" s="39"/>
      <c r="K1242" s="36"/>
      <c r="L1242" s="71" t="str">
        <f>IF(AND($D1242=الرصيد2!$C$3,$B1242&gt;=الرصيد2!$C$4,$B1242&lt;=الرصيد2!$C$5),MAX($L$3:$L1241)+1,"")</f>
        <v/>
      </c>
    </row>
    <row r="1243" spans="2:12" ht="15.75">
      <c r="B1243" s="56"/>
      <c r="C1243" s="38"/>
      <c r="D1243" s="6" t="str">
        <f>+IF(C1243="","",LOOKUP(C1243,بيانات!$A$3:$A$101,بيانات!$B$3:$B$101))</f>
        <v/>
      </c>
      <c r="E1243" s="38"/>
      <c r="F1243" s="6" t="str">
        <f>+IF(E1243="","",LOOKUP(E1243,بيانات!$C$3:$C$6,بيانات!$D$3:D$6))</f>
        <v/>
      </c>
      <c r="G1243" s="39"/>
      <c r="H1243" s="39"/>
      <c r="I1243" s="39"/>
      <c r="J1243" s="39"/>
      <c r="K1243" s="36"/>
      <c r="L1243" s="71" t="str">
        <f>IF(AND($D1243=الرصيد2!$C$3,$B1243&gt;=الرصيد2!$C$4,$B1243&lt;=الرصيد2!$C$5),MAX($L$3:$L1242)+1,"")</f>
        <v/>
      </c>
    </row>
    <row r="1244" spans="2:12" ht="15.75">
      <c r="B1244" s="56"/>
      <c r="C1244" s="38"/>
      <c r="D1244" s="6" t="str">
        <f>+IF(C1244="","",LOOKUP(C1244,بيانات!$A$3:$A$101,بيانات!$B$3:$B$101))</f>
        <v/>
      </c>
      <c r="E1244" s="38"/>
      <c r="F1244" s="6" t="str">
        <f>+IF(E1244="","",LOOKUP(E1244,بيانات!$C$3:$C$6,بيانات!$D$3:D$6))</f>
        <v/>
      </c>
      <c r="G1244" s="39"/>
      <c r="H1244" s="39"/>
      <c r="I1244" s="39"/>
      <c r="J1244" s="39"/>
      <c r="K1244" s="36"/>
      <c r="L1244" s="71" t="str">
        <f>IF(AND($D1244=الرصيد2!$C$3,$B1244&gt;=الرصيد2!$C$4,$B1244&lt;=الرصيد2!$C$5),MAX($L$3:$L1243)+1,"")</f>
        <v/>
      </c>
    </row>
    <row r="1245" spans="2:12" ht="15.75">
      <c r="B1245" s="56"/>
      <c r="C1245" s="38"/>
      <c r="D1245" s="6" t="str">
        <f>+IF(C1245="","",LOOKUP(C1245,بيانات!$A$3:$A$101,بيانات!$B$3:$B$101))</f>
        <v/>
      </c>
      <c r="E1245" s="38"/>
      <c r="F1245" s="6" t="str">
        <f>+IF(E1245="","",LOOKUP(E1245,بيانات!$C$3:$C$6,بيانات!$D$3:D$6))</f>
        <v/>
      </c>
      <c r="G1245" s="39"/>
      <c r="H1245" s="39"/>
      <c r="I1245" s="39"/>
      <c r="J1245" s="39"/>
      <c r="K1245" s="36"/>
      <c r="L1245" s="71" t="str">
        <f>IF(AND($D1245=الرصيد2!$C$3,$B1245&gt;=الرصيد2!$C$4,$B1245&lt;=الرصيد2!$C$5),MAX($L$3:$L1244)+1,"")</f>
        <v/>
      </c>
    </row>
    <row r="1246" spans="2:12" ht="15.75">
      <c r="B1246" s="56"/>
      <c r="C1246" s="38"/>
      <c r="D1246" s="6" t="str">
        <f>+IF(C1246="","",LOOKUP(C1246,بيانات!$A$3:$A$101,بيانات!$B$3:$B$101))</f>
        <v/>
      </c>
      <c r="E1246" s="38"/>
      <c r="F1246" s="6" t="str">
        <f>+IF(E1246="","",LOOKUP(E1246,بيانات!$C$3:$C$6,بيانات!$D$3:D$6))</f>
        <v/>
      </c>
      <c r="G1246" s="39"/>
      <c r="H1246" s="39"/>
      <c r="I1246" s="39"/>
      <c r="J1246" s="39"/>
      <c r="K1246" s="36"/>
      <c r="L1246" s="71" t="str">
        <f>IF(AND($D1246=الرصيد2!$C$3,$B1246&gt;=الرصيد2!$C$4,$B1246&lt;=الرصيد2!$C$5),MAX($L$3:$L1245)+1,"")</f>
        <v/>
      </c>
    </row>
    <row r="1247" spans="2:12" ht="15.75">
      <c r="B1247" s="56"/>
      <c r="C1247" s="38"/>
      <c r="D1247" s="6" t="str">
        <f>+IF(C1247="","",LOOKUP(C1247,بيانات!$A$3:$A$101,بيانات!$B$3:$B$101))</f>
        <v/>
      </c>
      <c r="E1247" s="38"/>
      <c r="F1247" s="6" t="str">
        <f>+IF(E1247="","",LOOKUP(E1247,بيانات!$C$3:$C$6,بيانات!$D$3:D$6))</f>
        <v/>
      </c>
      <c r="G1247" s="39"/>
      <c r="H1247" s="39"/>
      <c r="I1247" s="39"/>
      <c r="J1247" s="39"/>
      <c r="K1247" s="36"/>
      <c r="L1247" s="71" t="str">
        <f>IF(AND($D1247=الرصيد2!$C$3,$B1247&gt;=الرصيد2!$C$4,$B1247&lt;=الرصيد2!$C$5),MAX($L$3:$L1246)+1,"")</f>
        <v/>
      </c>
    </row>
    <row r="1248" spans="2:12" ht="15.75">
      <c r="B1248" s="56"/>
      <c r="C1248" s="38"/>
      <c r="D1248" s="6" t="str">
        <f>+IF(C1248="","",LOOKUP(C1248,بيانات!$A$3:$A$101,بيانات!$B$3:$B$101))</f>
        <v/>
      </c>
      <c r="E1248" s="38"/>
      <c r="F1248" s="6" t="str">
        <f>+IF(E1248="","",LOOKUP(E1248,بيانات!$C$3:$C$6,بيانات!$D$3:D$6))</f>
        <v/>
      </c>
      <c r="G1248" s="39"/>
      <c r="H1248" s="39"/>
      <c r="I1248" s="39"/>
      <c r="J1248" s="39"/>
      <c r="K1248" s="36"/>
      <c r="L1248" s="71" t="str">
        <f>IF(AND($D1248=الرصيد2!$C$3,$B1248&gt;=الرصيد2!$C$4,$B1248&lt;=الرصيد2!$C$5),MAX($L$3:$L1247)+1,"")</f>
        <v/>
      </c>
    </row>
    <row r="1249" spans="2:12" ht="15.75">
      <c r="B1249" s="56"/>
      <c r="C1249" s="38"/>
      <c r="D1249" s="6" t="str">
        <f>+IF(C1249="","",LOOKUP(C1249,بيانات!$A$3:$A$101,بيانات!$B$3:$B$101))</f>
        <v/>
      </c>
      <c r="E1249" s="38"/>
      <c r="F1249" s="6" t="str">
        <f>+IF(E1249="","",LOOKUP(E1249,بيانات!$C$3:$C$6,بيانات!$D$3:D$6))</f>
        <v/>
      </c>
      <c r="G1249" s="39"/>
      <c r="H1249" s="39"/>
      <c r="I1249" s="39"/>
      <c r="J1249" s="39"/>
      <c r="K1249" s="36"/>
      <c r="L1249" s="71" t="str">
        <f>IF(AND($D1249=الرصيد2!$C$3,$B1249&gt;=الرصيد2!$C$4,$B1249&lt;=الرصيد2!$C$5),MAX($L$3:$L1248)+1,"")</f>
        <v/>
      </c>
    </row>
    <row r="1250" spans="2:12" ht="15.75">
      <c r="B1250" s="56"/>
      <c r="C1250" s="38"/>
      <c r="D1250" s="6" t="str">
        <f>+IF(C1250="","",LOOKUP(C1250,بيانات!$A$3:$A$101,بيانات!$B$3:$B$101))</f>
        <v/>
      </c>
      <c r="E1250" s="38"/>
      <c r="F1250" s="6" t="str">
        <f>+IF(E1250="","",LOOKUP(E1250,بيانات!$C$3:$C$6,بيانات!$D$3:D$6))</f>
        <v/>
      </c>
      <c r="G1250" s="39"/>
      <c r="H1250" s="39"/>
      <c r="I1250" s="39"/>
      <c r="J1250" s="39"/>
      <c r="K1250" s="36"/>
      <c r="L1250" s="71" t="str">
        <f>IF(AND($D1250=الرصيد2!$C$3,$B1250&gt;=الرصيد2!$C$4,$B1250&lt;=الرصيد2!$C$5),MAX($L$3:$L1249)+1,"")</f>
        <v/>
      </c>
    </row>
    <row r="1251" spans="2:12" ht="15.75">
      <c r="B1251" s="56"/>
      <c r="C1251" s="38"/>
      <c r="D1251" s="6" t="str">
        <f>+IF(C1251="","",LOOKUP(C1251,بيانات!$A$3:$A$101,بيانات!$B$3:$B$101))</f>
        <v/>
      </c>
      <c r="E1251" s="38"/>
      <c r="F1251" s="6" t="str">
        <f>+IF(E1251="","",LOOKUP(E1251,بيانات!$C$3:$C$6,بيانات!$D$3:D$6))</f>
        <v/>
      </c>
      <c r="G1251" s="39"/>
      <c r="H1251" s="39"/>
      <c r="I1251" s="39"/>
      <c r="J1251" s="39"/>
      <c r="K1251" s="36"/>
      <c r="L1251" s="71" t="str">
        <f>IF(AND($D1251=الرصيد2!$C$3,$B1251&gt;=الرصيد2!$C$4,$B1251&lt;=الرصيد2!$C$5),MAX($L$3:$L1250)+1,"")</f>
        <v/>
      </c>
    </row>
    <row r="1252" spans="2:12" ht="15.75">
      <c r="B1252" s="56"/>
      <c r="C1252" s="38"/>
      <c r="D1252" s="6" t="str">
        <f>+IF(C1252="","",LOOKUP(C1252,بيانات!$A$3:$A$101,بيانات!$B$3:$B$101))</f>
        <v/>
      </c>
      <c r="E1252" s="38"/>
      <c r="F1252" s="6" t="str">
        <f>+IF(E1252="","",LOOKUP(E1252,بيانات!$C$3:$C$6,بيانات!$D$3:D$6))</f>
        <v/>
      </c>
      <c r="G1252" s="39"/>
      <c r="H1252" s="39"/>
      <c r="I1252" s="39"/>
      <c r="J1252" s="39"/>
      <c r="K1252" s="36"/>
      <c r="L1252" s="71" t="str">
        <f>IF(AND($D1252=الرصيد2!$C$3,$B1252&gt;=الرصيد2!$C$4,$B1252&lt;=الرصيد2!$C$5),MAX($L$3:$L1251)+1,"")</f>
        <v/>
      </c>
    </row>
    <row r="1253" spans="2:12" ht="15.75">
      <c r="B1253" s="56"/>
      <c r="C1253" s="38"/>
      <c r="D1253" s="6" t="str">
        <f>+IF(C1253="","",LOOKUP(C1253,بيانات!$A$3:$A$101,بيانات!$B$3:$B$101))</f>
        <v/>
      </c>
      <c r="E1253" s="38"/>
      <c r="F1253" s="6" t="str">
        <f>+IF(E1253="","",LOOKUP(E1253,بيانات!$C$3:$C$6,بيانات!$D$3:D$6))</f>
        <v/>
      </c>
      <c r="G1253" s="39"/>
      <c r="H1253" s="39"/>
      <c r="I1253" s="39"/>
      <c r="J1253" s="39"/>
      <c r="K1253" s="36"/>
      <c r="L1253" s="71" t="str">
        <f>IF(AND($D1253=الرصيد2!$C$3,$B1253&gt;=الرصيد2!$C$4,$B1253&lt;=الرصيد2!$C$5),MAX($L$3:$L1252)+1,"")</f>
        <v/>
      </c>
    </row>
    <row r="1254" spans="2:12" ht="15.75">
      <c r="B1254" s="56"/>
      <c r="C1254" s="38"/>
      <c r="D1254" s="6" t="str">
        <f>+IF(C1254="","",LOOKUP(C1254,بيانات!$A$3:$A$101,بيانات!$B$3:$B$101))</f>
        <v/>
      </c>
      <c r="E1254" s="38"/>
      <c r="F1254" s="6" t="str">
        <f>+IF(E1254="","",LOOKUP(E1254,بيانات!$C$3:$C$6,بيانات!$D$3:D$6))</f>
        <v/>
      </c>
      <c r="G1254" s="39"/>
      <c r="H1254" s="39"/>
      <c r="I1254" s="39"/>
      <c r="J1254" s="39"/>
      <c r="K1254" s="36"/>
      <c r="L1254" s="71" t="str">
        <f>IF(AND($D1254=الرصيد2!$C$3,$B1254&gt;=الرصيد2!$C$4,$B1254&lt;=الرصيد2!$C$5),MAX($L$3:$L1253)+1,"")</f>
        <v/>
      </c>
    </row>
    <row r="1255" spans="2:12" ht="15.75">
      <c r="B1255" s="56"/>
      <c r="C1255" s="38"/>
      <c r="D1255" s="6" t="str">
        <f>+IF(C1255="","",LOOKUP(C1255,بيانات!$A$3:$A$101,بيانات!$B$3:$B$101))</f>
        <v/>
      </c>
      <c r="E1255" s="38"/>
      <c r="F1255" s="6" t="str">
        <f>+IF(E1255="","",LOOKUP(E1255,بيانات!$C$3:$C$6,بيانات!$D$3:D$6))</f>
        <v/>
      </c>
      <c r="G1255" s="39"/>
      <c r="H1255" s="39"/>
      <c r="I1255" s="39"/>
      <c r="J1255" s="39"/>
      <c r="K1255" s="36"/>
      <c r="L1255" s="71" t="str">
        <f>IF(AND($D1255=الرصيد2!$C$3,$B1255&gt;=الرصيد2!$C$4,$B1255&lt;=الرصيد2!$C$5),MAX($L$3:$L1254)+1,"")</f>
        <v/>
      </c>
    </row>
    <row r="1256" spans="2:12" ht="15.75">
      <c r="B1256" s="56"/>
      <c r="C1256" s="38"/>
      <c r="D1256" s="6" t="str">
        <f>+IF(C1256="","",LOOKUP(C1256,بيانات!$A$3:$A$101,بيانات!$B$3:$B$101))</f>
        <v/>
      </c>
      <c r="E1256" s="38"/>
      <c r="F1256" s="6" t="str">
        <f>+IF(E1256="","",LOOKUP(E1256,بيانات!$C$3:$C$6,بيانات!$D$3:D$6))</f>
        <v/>
      </c>
      <c r="G1256" s="39"/>
      <c r="H1256" s="39"/>
      <c r="I1256" s="39"/>
      <c r="J1256" s="39"/>
      <c r="K1256" s="36"/>
      <c r="L1256" s="71" t="str">
        <f>IF(AND($D1256=الرصيد2!$C$3,$B1256&gt;=الرصيد2!$C$4,$B1256&lt;=الرصيد2!$C$5),MAX($L$3:$L1255)+1,"")</f>
        <v/>
      </c>
    </row>
    <row r="1257" spans="2:12" ht="15.75">
      <c r="B1257" s="56"/>
      <c r="C1257" s="38"/>
      <c r="D1257" s="6" t="str">
        <f>+IF(C1257="","",LOOKUP(C1257,بيانات!$A$3:$A$101,بيانات!$B$3:$B$101))</f>
        <v/>
      </c>
      <c r="E1257" s="38"/>
      <c r="F1257" s="6" t="str">
        <f>+IF(E1257="","",LOOKUP(E1257,بيانات!$C$3:$C$6,بيانات!$D$3:D$6))</f>
        <v/>
      </c>
      <c r="G1257" s="39"/>
      <c r="H1257" s="39"/>
      <c r="I1257" s="39"/>
      <c r="J1257" s="39"/>
      <c r="K1257" s="36"/>
      <c r="L1257" s="71" t="str">
        <f>IF(AND($D1257=الرصيد2!$C$3,$B1257&gt;=الرصيد2!$C$4,$B1257&lt;=الرصيد2!$C$5),MAX($L$3:$L1256)+1,"")</f>
        <v/>
      </c>
    </row>
    <row r="1258" spans="2:12" ht="15.75">
      <c r="B1258" s="56"/>
      <c r="C1258" s="38"/>
      <c r="D1258" s="6" t="str">
        <f>+IF(C1258="","",LOOKUP(C1258,بيانات!$A$3:$A$101,بيانات!$B$3:$B$101))</f>
        <v/>
      </c>
      <c r="E1258" s="38"/>
      <c r="F1258" s="6" t="str">
        <f>+IF(E1258="","",LOOKUP(E1258,بيانات!$C$3:$C$6,بيانات!$D$3:D$6))</f>
        <v/>
      </c>
      <c r="G1258" s="39"/>
      <c r="H1258" s="39"/>
      <c r="I1258" s="39"/>
      <c r="J1258" s="39"/>
      <c r="K1258" s="36"/>
      <c r="L1258" s="71" t="str">
        <f>IF(AND($D1258=الرصيد2!$C$3,$B1258&gt;=الرصيد2!$C$4,$B1258&lt;=الرصيد2!$C$5),MAX($L$3:$L1257)+1,"")</f>
        <v/>
      </c>
    </row>
    <row r="1259" spans="2:12" ht="15.75">
      <c r="B1259" s="56"/>
      <c r="C1259" s="38"/>
      <c r="D1259" s="6" t="str">
        <f>+IF(C1259="","",LOOKUP(C1259,بيانات!$A$3:$A$101,بيانات!$B$3:$B$101))</f>
        <v/>
      </c>
      <c r="E1259" s="38"/>
      <c r="F1259" s="6" t="str">
        <f>+IF(E1259="","",LOOKUP(E1259,بيانات!$C$3:$C$6,بيانات!$D$3:D$6))</f>
        <v/>
      </c>
      <c r="G1259" s="39"/>
      <c r="H1259" s="39"/>
      <c r="I1259" s="39"/>
      <c r="J1259" s="39"/>
      <c r="K1259" s="36"/>
      <c r="L1259" s="71" t="str">
        <f>IF(AND($D1259=الرصيد2!$C$3,$B1259&gt;=الرصيد2!$C$4,$B1259&lt;=الرصيد2!$C$5),MAX($L$3:$L1258)+1,"")</f>
        <v/>
      </c>
    </row>
    <row r="1260" spans="2:12" ht="15.75">
      <c r="B1260" s="56"/>
      <c r="C1260" s="38"/>
      <c r="D1260" s="6" t="str">
        <f>+IF(C1260="","",LOOKUP(C1260,بيانات!$A$3:$A$101,بيانات!$B$3:$B$101))</f>
        <v/>
      </c>
      <c r="E1260" s="38"/>
      <c r="F1260" s="6" t="str">
        <f>+IF(E1260="","",LOOKUP(E1260,بيانات!$C$3:$C$6,بيانات!$D$3:D$6))</f>
        <v/>
      </c>
      <c r="G1260" s="39"/>
      <c r="H1260" s="39"/>
      <c r="I1260" s="39"/>
      <c r="J1260" s="39"/>
      <c r="K1260" s="36"/>
      <c r="L1260" s="71" t="str">
        <f>IF(AND($D1260=الرصيد2!$C$3,$B1260&gt;=الرصيد2!$C$4,$B1260&lt;=الرصيد2!$C$5),MAX($L$3:$L1259)+1,"")</f>
        <v/>
      </c>
    </row>
    <row r="1261" spans="2:12" ht="15.75">
      <c r="B1261" s="56"/>
      <c r="C1261" s="38"/>
      <c r="D1261" s="6" t="str">
        <f>+IF(C1261="","",LOOKUP(C1261,بيانات!$A$3:$A$101,بيانات!$B$3:$B$101))</f>
        <v/>
      </c>
      <c r="E1261" s="38"/>
      <c r="F1261" s="6" t="str">
        <f>+IF(E1261="","",LOOKUP(E1261,بيانات!$C$3:$C$6,بيانات!$D$3:D$6))</f>
        <v/>
      </c>
      <c r="G1261" s="39"/>
      <c r="H1261" s="39"/>
      <c r="I1261" s="39"/>
      <c r="J1261" s="39"/>
      <c r="K1261" s="36"/>
      <c r="L1261" s="71" t="str">
        <f>IF(AND($D1261=الرصيد2!$C$3,$B1261&gt;=الرصيد2!$C$4,$B1261&lt;=الرصيد2!$C$5),MAX($L$3:$L1260)+1,"")</f>
        <v/>
      </c>
    </row>
    <row r="1262" spans="2:12" ht="15.75">
      <c r="B1262" s="56"/>
      <c r="C1262" s="38"/>
      <c r="D1262" s="6" t="str">
        <f>+IF(C1262="","",LOOKUP(C1262,بيانات!$A$3:$A$101,بيانات!$B$3:$B$101))</f>
        <v/>
      </c>
      <c r="E1262" s="38"/>
      <c r="F1262" s="6" t="str">
        <f>+IF(E1262="","",LOOKUP(E1262,بيانات!$C$3:$C$6,بيانات!$D$3:D$6))</f>
        <v/>
      </c>
      <c r="G1262" s="39"/>
      <c r="H1262" s="39"/>
      <c r="I1262" s="39"/>
      <c r="J1262" s="39"/>
      <c r="K1262" s="36"/>
      <c r="L1262" s="71" t="str">
        <f>IF(AND($D1262=الرصيد2!$C$3,$B1262&gt;=الرصيد2!$C$4,$B1262&lt;=الرصيد2!$C$5),MAX($L$3:$L1261)+1,"")</f>
        <v/>
      </c>
    </row>
    <row r="1263" spans="2:12" ht="15.75">
      <c r="B1263" s="56"/>
      <c r="C1263" s="38"/>
      <c r="D1263" s="6" t="str">
        <f>+IF(C1263="","",LOOKUP(C1263,بيانات!$A$3:$A$101,بيانات!$B$3:$B$101))</f>
        <v/>
      </c>
      <c r="E1263" s="38"/>
      <c r="F1263" s="6" t="str">
        <f>+IF(E1263="","",LOOKUP(E1263,بيانات!$C$3:$C$6,بيانات!$D$3:D$6))</f>
        <v/>
      </c>
      <c r="G1263" s="39"/>
      <c r="H1263" s="39"/>
      <c r="I1263" s="39"/>
      <c r="J1263" s="39"/>
      <c r="K1263" s="36"/>
      <c r="L1263" s="71" t="str">
        <f>IF(AND($D1263=الرصيد2!$C$3,$B1263&gt;=الرصيد2!$C$4,$B1263&lt;=الرصيد2!$C$5),MAX($L$3:$L1262)+1,"")</f>
        <v/>
      </c>
    </row>
    <row r="1264" spans="2:12" ht="15.75">
      <c r="B1264" s="56"/>
      <c r="C1264" s="38"/>
      <c r="D1264" s="6" t="str">
        <f>+IF(C1264="","",LOOKUP(C1264,بيانات!$A$3:$A$101,بيانات!$B$3:$B$101))</f>
        <v/>
      </c>
      <c r="E1264" s="38"/>
      <c r="F1264" s="6" t="str">
        <f>+IF(E1264="","",LOOKUP(E1264,بيانات!$C$3:$C$6,بيانات!$D$3:D$6))</f>
        <v/>
      </c>
      <c r="G1264" s="39"/>
      <c r="H1264" s="39"/>
      <c r="I1264" s="39"/>
      <c r="J1264" s="39"/>
      <c r="K1264" s="36"/>
      <c r="L1264" s="71" t="str">
        <f>IF(AND($D1264=الرصيد2!$C$3,$B1264&gt;=الرصيد2!$C$4,$B1264&lt;=الرصيد2!$C$5),MAX($L$3:$L1263)+1,"")</f>
        <v/>
      </c>
    </row>
    <row r="1265" spans="2:12" ht="15.75">
      <c r="B1265" s="56"/>
      <c r="C1265" s="38"/>
      <c r="D1265" s="6" t="str">
        <f>+IF(C1265="","",LOOKUP(C1265,بيانات!$A$3:$A$101,بيانات!$B$3:$B$101))</f>
        <v/>
      </c>
      <c r="E1265" s="38"/>
      <c r="F1265" s="6" t="str">
        <f>+IF(E1265="","",LOOKUP(E1265,بيانات!$C$3:$C$6,بيانات!$D$3:D$6))</f>
        <v/>
      </c>
      <c r="G1265" s="39"/>
      <c r="H1265" s="39"/>
      <c r="I1265" s="39"/>
      <c r="J1265" s="39"/>
      <c r="K1265" s="36"/>
      <c r="L1265" s="71" t="str">
        <f>IF(AND($D1265=الرصيد2!$C$3,$B1265&gt;=الرصيد2!$C$4,$B1265&lt;=الرصيد2!$C$5),MAX($L$3:$L1264)+1,"")</f>
        <v/>
      </c>
    </row>
    <row r="1266" spans="2:12" ht="15.75">
      <c r="B1266" s="56"/>
      <c r="C1266" s="38"/>
      <c r="D1266" s="6" t="str">
        <f>+IF(C1266="","",LOOKUP(C1266,بيانات!$A$3:$A$101,بيانات!$B$3:$B$101))</f>
        <v/>
      </c>
      <c r="E1266" s="38"/>
      <c r="F1266" s="6" t="str">
        <f>+IF(E1266="","",LOOKUP(E1266,بيانات!$C$3:$C$6,بيانات!$D$3:D$6))</f>
        <v/>
      </c>
      <c r="G1266" s="39"/>
      <c r="H1266" s="39"/>
      <c r="I1266" s="39"/>
      <c r="J1266" s="39"/>
      <c r="K1266" s="36"/>
      <c r="L1266" s="71" t="str">
        <f>IF(AND($D1266=الرصيد2!$C$3,$B1266&gt;=الرصيد2!$C$4,$B1266&lt;=الرصيد2!$C$5),MAX($L$3:$L1265)+1,"")</f>
        <v/>
      </c>
    </row>
    <row r="1267" spans="2:12" ht="15.75">
      <c r="B1267" s="56"/>
      <c r="C1267" s="38"/>
      <c r="D1267" s="6" t="str">
        <f>+IF(C1267="","",LOOKUP(C1267,بيانات!$A$3:$A$101,بيانات!$B$3:$B$101))</f>
        <v/>
      </c>
      <c r="E1267" s="38"/>
      <c r="F1267" s="6" t="str">
        <f>+IF(E1267="","",LOOKUP(E1267,بيانات!$C$3:$C$6,بيانات!$D$3:D$6))</f>
        <v/>
      </c>
      <c r="G1267" s="39"/>
      <c r="H1267" s="39"/>
      <c r="I1267" s="39"/>
      <c r="J1267" s="39"/>
      <c r="K1267" s="36"/>
      <c r="L1267" s="71" t="str">
        <f>IF(AND($D1267=الرصيد2!$C$3,$B1267&gt;=الرصيد2!$C$4,$B1267&lt;=الرصيد2!$C$5),MAX($L$3:$L1266)+1,"")</f>
        <v/>
      </c>
    </row>
    <row r="1268" spans="2:12" ht="15.75">
      <c r="B1268" s="56"/>
      <c r="C1268" s="38"/>
      <c r="D1268" s="6" t="str">
        <f>+IF(C1268="","",LOOKUP(C1268,بيانات!$A$3:$A$101,بيانات!$B$3:$B$101))</f>
        <v/>
      </c>
      <c r="E1268" s="38"/>
      <c r="F1268" s="6" t="str">
        <f>+IF(E1268="","",LOOKUP(E1268,بيانات!$C$3:$C$6,بيانات!$D$3:D$6))</f>
        <v/>
      </c>
      <c r="G1268" s="39"/>
      <c r="H1268" s="39"/>
      <c r="I1268" s="39"/>
      <c r="J1268" s="39"/>
      <c r="K1268" s="36"/>
      <c r="L1268" s="71" t="str">
        <f>IF(AND($D1268=الرصيد2!$C$3,$B1268&gt;=الرصيد2!$C$4,$B1268&lt;=الرصيد2!$C$5),MAX($L$3:$L1267)+1,"")</f>
        <v/>
      </c>
    </row>
    <row r="1269" spans="2:12" ht="15.75">
      <c r="B1269" s="56"/>
      <c r="C1269" s="38"/>
      <c r="D1269" s="6" t="str">
        <f>+IF(C1269="","",LOOKUP(C1269,بيانات!$A$3:$A$101,بيانات!$B$3:$B$101))</f>
        <v/>
      </c>
      <c r="E1269" s="38"/>
      <c r="F1269" s="6" t="str">
        <f>+IF(E1269="","",LOOKUP(E1269,بيانات!$C$3:$C$6,بيانات!$D$3:D$6))</f>
        <v/>
      </c>
      <c r="G1269" s="39"/>
      <c r="H1269" s="39"/>
      <c r="I1269" s="39"/>
      <c r="J1269" s="39"/>
      <c r="K1269" s="36"/>
      <c r="L1269" s="71" t="str">
        <f>IF(AND($D1269=الرصيد2!$C$3,$B1269&gt;=الرصيد2!$C$4,$B1269&lt;=الرصيد2!$C$5),MAX($L$3:$L1268)+1,"")</f>
        <v/>
      </c>
    </row>
    <row r="1270" spans="2:12" ht="15.75">
      <c r="B1270" s="56"/>
      <c r="C1270" s="38"/>
      <c r="D1270" s="6" t="str">
        <f>+IF(C1270="","",LOOKUP(C1270,بيانات!$A$3:$A$101,بيانات!$B$3:$B$101))</f>
        <v/>
      </c>
      <c r="E1270" s="38"/>
      <c r="F1270" s="6" t="str">
        <f>+IF(E1270="","",LOOKUP(E1270,بيانات!$C$3:$C$6,بيانات!$D$3:D$6))</f>
        <v/>
      </c>
      <c r="G1270" s="39"/>
      <c r="H1270" s="39"/>
      <c r="I1270" s="39"/>
      <c r="J1270" s="39"/>
      <c r="K1270" s="36"/>
      <c r="L1270" s="71" t="str">
        <f>IF(AND($D1270=الرصيد2!$C$3,$B1270&gt;=الرصيد2!$C$4,$B1270&lt;=الرصيد2!$C$5),MAX($L$3:$L1269)+1,"")</f>
        <v/>
      </c>
    </row>
    <row r="1271" spans="2:12" ht="15.75">
      <c r="B1271" s="56"/>
      <c r="C1271" s="38"/>
      <c r="D1271" s="6" t="str">
        <f>+IF(C1271="","",LOOKUP(C1271,بيانات!$A$3:$A$101,بيانات!$B$3:$B$101))</f>
        <v/>
      </c>
      <c r="E1271" s="38"/>
      <c r="F1271" s="6" t="str">
        <f>+IF(E1271="","",LOOKUP(E1271,بيانات!$C$3:$C$6,بيانات!$D$3:D$6))</f>
        <v/>
      </c>
      <c r="G1271" s="39"/>
      <c r="H1271" s="39"/>
      <c r="I1271" s="39"/>
      <c r="J1271" s="39"/>
      <c r="K1271" s="36"/>
      <c r="L1271" s="71" t="str">
        <f>IF(AND($D1271=الرصيد2!$C$3,$B1271&gt;=الرصيد2!$C$4,$B1271&lt;=الرصيد2!$C$5),MAX($L$3:$L1270)+1,"")</f>
        <v/>
      </c>
    </row>
    <row r="1272" spans="2:12" ht="15.75">
      <c r="B1272" s="56"/>
      <c r="C1272" s="38"/>
      <c r="D1272" s="6" t="str">
        <f>+IF(C1272="","",LOOKUP(C1272,بيانات!$A$3:$A$101,بيانات!$B$3:$B$101))</f>
        <v/>
      </c>
      <c r="E1272" s="38"/>
      <c r="F1272" s="6" t="str">
        <f>+IF(E1272="","",LOOKUP(E1272,بيانات!$C$3:$C$6,بيانات!$D$3:D$6))</f>
        <v/>
      </c>
      <c r="G1272" s="39"/>
      <c r="H1272" s="39"/>
      <c r="I1272" s="39"/>
      <c r="J1272" s="39"/>
      <c r="K1272" s="36"/>
      <c r="L1272" s="71" t="str">
        <f>IF(AND($D1272=الرصيد2!$C$3,$B1272&gt;=الرصيد2!$C$4,$B1272&lt;=الرصيد2!$C$5),MAX($L$3:$L1271)+1,"")</f>
        <v/>
      </c>
    </row>
    <row r="1273" spans="2:12" ht="15.75">
      <c r="B1273" s="56"/>
      <c r="C1273" s="38"/>
      <c r="D1273" s="6" t="str">
        <f>+IF(C1273="","",LOOKUP(C1273,بيانات!$A$3:$A$101,بيانات!$B$3:$B$101))</f>
        <v/>
      </c>
      <c r="E1273" s="38"/>
      <c r="F1273" s="6" t="str">
        <f>+IF(E1273="","",LOOKUP(E1273,بيانات!$C$3:$C$6,بيانات!$D$3:D$6))</f>
        <v/>
      </c>
      <c r="G1273" s="39"/>
      <c r="H1273" s="39"/>
      <c r="I1273" s="39"/>
      <c r="J1273" s="39"/>
      <c r="K1273" s="36"/>
      <c r="L1273" s="71" t="str">
        <f>IF(AND($D1273=الرصيد2!$C$3,$B1273&gt;=الرصيد2!$C$4,$B1273&lt;=الرصيد2!$C$5),MAX($L$3:$L1272)+1,"")</f>
        <v/>
      </c>
    </row>
    <row r="1274" spans="2:12" ht="15.75">
      <c r="B1274" s="56"/>
      <c r="C1274" s="38"/>
      <c r="D1274" s="6" t="str">
        <f>+IF(C1274="","",LOOKUP(C1274,بيانات!$A$3:$A$101,بيانات!$B$3:$B$101))</f>
        <v/>
      </c>
      <c r="E1274" s="38"/>
      <c r="F1274" s="6" t="str">
        <f>+IF(E1274="","",LOOKUP(E1274,بيانات!$C$3:$C$6,بيانات!$D$3:D$6))</f>
        <v/>
      </c>
      <c r="G1274" s="39"/>
      <c r="H1274" s="39"/>
      <c r="I1274" s="39"/>
      <c r="J1274" s="39"/>
      <c r="K1274" s="36"/>
      <c r="L1274" s="71" t="str">
        <f>IF(AND($D1274=الرصيد2!$C$3,$B1274&gt;=الرصيد2!$C$4,$B1274&lt;=الرصيد2!$C$5),MAX($L$3:$L1273)+1,"")</f>
        <v/>
      </c>
    </row>
    <row r="1275" spans="2:12" ht="15.75">
      <c r="B1275" s="56"/>
      <c r="C1275" s="38"/>
      <c r="D1275" s="6" t="str">
        <f>+IF(C1275="","",LOOKUP(C1275,بيانات!$A$3:$A$101,بيانات!$B$3:$B$101))</f>
        <v/>
      </c>
      <c r="E1275" s="38"/>
      <c r="F1275" s="6" t="str">
        <f>+IF(E1275="","",LOOKUP(E1275,بيانات!$C$3:$C$6,بيانات!$D$3:D$6))</f>
        <v/>
      </c>
      <c r="G1275" s="39"/>
      <c r="H1275" s="39"/>
      <c r="I1275" s="39"/>
      <c r="J1275" s="39"/>
      <c r="K1275" s="36"/>
      <c r="L1275" s="71" t="str">
        <f>IF(AND($D1275=الرصيد2!$C$3,$B1275&gt;=الرصيد2!$C$4,$B1275&lt;=الرصيد2!$C$5),MAX($L$3:$L1274)+1,"")</f>
        <v/>
      </c>
    </row>
    <row r="1276" spans="2:12" ht="15.75">
      <c r="B1276" s="56"/>
      <c r="C1276" s="38"/>
      <c r="D1276" s="6" t="str">
        <f>+IF(C1276="","",LOOKUP(C1276,بيانات!$A$3:$A$101,بيانات!$B$3:$B$101))</f>
        <v/>
      </c>
      <c r="E1276" s="38"/>
      <c r="F1276" s="6" t="str">
        <f>+IF(E1276="","",LOOKUP(E1276,بيانات!$C$3:$C$6,بيانات!$D$3:D$6))</f>
        <v/>
      </c>
      <c r="G1276" s="39"/>
      <c r="H1276" s="39"/>
      <c r="I1276" s="39"/>
      <c r="J1276" s="39"/>
      <c r="K1276" s="36"/>
      <c r="L1276" s="71" t="str">
        <f>IF(AND($D1276=الرصيد2!$C$3,$B1276&gt;=الرصيد2!$C$4,$B1276&lt;=الرصيد2!$C$5),MAX($L$3:$L1275)+1,"")</f>
        <v/>
      </c>
    </row>
    <row r="1277" spans="2:12" ht="15.75">
      <c r="B1277" s="56"/>
      <c r="C1277" s="38"/>
      <c r="D1277" s="6" t="str">
        <f>+IF(C1277="","",LOOKUP(C1277,بيانات!$A$3:$A$101,بيانات!$B$3:$B$101))</f>
        <v/>
      </c>
      <c r="E1277" s="38"/>
      <c r="F1277" s="6" t="str">
        <f>+IF(E1277="","",LOOKUP(E1277,بيانات!$C$3:$C$6,بيانات!$D$3:D$6))</f>
        <v/>
      </c>
      <c r="G1277" s="39"/>
      <c r="H1277" s="39"/>
      <c r="I1277" s="39"/>
      <c r="J1277" s="39"/>
      <c r="K1277" s="36"/>
      <c r="L1277" s="71" t="str">
        <f>IF(AND($D1277=الرصيد2!$C$3,$B1277&gt;=الرصيد2!$C$4,$B1277&lt;=الرصيد2!$C$5),MAX($L$3:$L1276)+1,"")</f>
        <v/>
      </c>
    </row>
    <row r="1278" spans="2:12" ht="15.75">
      <c r="B1278" s="56"/>
      <c r="C1278" s="38"/>
      <c r="D1278" s="6" t="str">
        <f>+IF(C1278="","",LOOKUP(C1278,بيانات!$A$3:$A$101,بيانات!$B$3:$B$101))</f>
        <v/>
      </c>
      <c r="E1278" s="38"/>
      <c r="F1278" s="6" t="str">
        <f>+IF(E1278="","",LOOKUP(E1278,بيانات!$C$3:$C$6,بيانات!$D$3:D$6))</f>
        <v/>
      </c>
      <c r="G1278" s="39"/>
      <c r="H1278" s="39"/>
      <c r="I1278" s="39"/>
      <c r="J1278" s="39"/>
      <c r="K1278" s="36"/>
      <c r="L1278" s="71" t="str">
        <f>IF(AND($D1278=الرصيد2!$C$3,$B1278&gt;=الرصيد2!$C$4,$B1278&lt;=الرصيد2!$C$5),MAX($L$3:$L1277)+1,"")</f>
        <v/>
      </c>
    </row>
    <row r="1279" spans="2:12" ht="15.75">
      <c r="B1279" s="56"/>
      <c r="C1279" s="38"/>
      <c r="D1279" s="6" t="str">
        <f>+IF(C1279="","",LOOKUP(C1279,بيانات!$A$3:$A$101,بيانات!$B$3:$B$101))</f>
        <v/>
      </c>
      <c r="E1279" s="38"/>
      <c r="F1279" s="6" t="str">
        <f>+IF(E1279="","",LOOKUP(E1279,بيانات!$C$3:$C$6,بيانات!$D$3:D$6))</f>
        <v/>
      </c>
      <c r="G1279" s="39"/>
      <c r="H1279" s="39"/>
      <c r="I1279" s="39"/>
      <c r="J1279" s="39"/>
      <c r="K1279" s="36"/>
      <c r="L1279" s="71" t="str">
        <f>IF(AND($D1279=الرصيد2!$C$3,$B1279&gt;=الرصيد2!$C$4,$B1279&lt;=الرصيد2!$C$5),MAX($L$3:$L1278)+1,"")</f>
        <v/>
      </c>
    </row>
    <row r="1280" spans="2:12" ht="15.75">
      <c r="B1280" s="56"/>
      <c r="C1280" s="38"/>
      <c r="D1280" s="6" t="str">
        <f>+IF(C1280="","",LOOKUP(C1280,بيانات!$A$3:$A$101,بيانات!$B$3:$B$101))</f>
        <v/>
      </c>
      <c r="E1280" s="38"/>
      <c r="F1280" s="6" t="str">
        <f>+IF(E1280="","",LOOKUP(E1280,بيانات!$C$3:$C$6,بيانات!$D$3:D$6))</f>
        <v/>
      </c>
      <c r="G1280" s="39"/>
      <c r="H1280" s="39"/>
      <c r="I1280" s="39"/>
      <c r="J1280" s="39"/>
      <c r="K1280" s="36"/>
      <c r="L1280" s="71" t="str">
        <f>IF(AND($D1280=الرصيد2!$C$3,$B1280&gt;=الرصيد2!$C$4,$B1280&lt;=الرصيد2!$C$5),MAX($L$3:$L1279)+1,"")</f>
        <v/>
      </c>
    </row>
    <row r="1281" spans="2:12" ht="15.75">
      <c r="B1281" s="56"/>
      <c r="C1281" s="38"/>
      <c r="D1281" s="6" t="str">
        <f>+IF(C1281="","",LOOKUP(C1281,بيانات!$A$3:$A$101,بيانات!$B$3:$B$101))</f>
        <v/>
      </c>
      <c r="E1281" s="38"/>
      <c r="F1281" s="6" t="str">
        <f>+IF(E1281="","",LOOKUP(E1281,بيانات!$C$3:$C$6,بيانات!$D$3:D$6))</f>
        <v/>
      </c>
      <c r="G1281" s="39"/>
      <c r="H1281" s="39"/>
      <c r="I1281" s="39"/>
      <c r="J1281" s="39"/>
      <c r="K1281" s="36"/>
      <c r="L1281" s="71" t="str">
        <f>IF(AND($D1281=الرصيد2!$C$3,$B1281&gt;=الرصيد2!$C$4,$B1281&lt;=الرصيد2!$C$5),MAX($L$3:$L1280)+1,"")</f>
        <v/>
      </c>
    </row>
    <row r="1282" spans="2:12" ht="15.75">
      <c r="B1282" s="56"/>
      <c r="C1282" s="38"/>
      <c r="D1282" s="6" t="str">
        <f>+IF(C1282="","",LOOKUP(C1282,بيانات!$A$3:$A$101,بيانات!$B$3:$B$101))</f>
        <v/>
      </c>
      <c r="E1282" s="38"/>
      <c r="F1282" s="6" t="str">
        <f>+IF(E1282="","",LOOKUP(E1282,بيانات!$C$3:$C$6,بيانات!$D$3:D$6))</f>
        <v/>
      </c>
      <c r="G1282" s="39"/>
      <c r="H1282" s="39"/>
      <c r="I1282" s="39"/>
      <c r="J1282" s="39"/>
      <c r="K1282" s="36"/>
      <c r="L1282" s="71" t="str">
        <f>IF(AND($D1282=الرصيد2!$C$3,$B1282&gt;=الرصيد2!$C$4,$B1282&lt;=الرصيد2!$C$5),MAX($L$3:$L1281)+1,"")</f>
        <v/>
      </c>
    </row>
    <row r="1283" spans="2:12" ht="15.75">
      <c r="B1283" s="56"/>
      <c r="C1283" s="38"/>
      <c r="D1283" s="6" t="str">
        <f>+IF(C1283="","",LOOKUP(C1283,بيانات!$A$3:$A$101,بيانات!$B$3:$B$101))</f>
        <v/>
      </c>
      <c r="E1283" s="38"/>
      <c r="F1283" s="6" t="str">
        <f>+IF(E1283="","",LOOKUP(E1283,بيانات!$C$3:$C$6,بيانات!$D$3:D$6))</f>
        <v/>
      </c>
      <c r="G1283" s="39"/>
      <c r="H1283" s="39"/>
      <c r="I1283" s="39"/>
      <c r="J1283" s="39"/>
      <c r="K1283" s="36"/>
      <c r="L1283" s="71" t="str">
        <f>IF(AND($D1283=الرصيد2!$C$3,$B1283&gt;=الرصيد2!$C$4,$B1283&lt;=الرصيد2!$C$5),MAX($L$3:$L1282)+1,"")</f>
        <v/>
      </c>
    </row>
    <row r="1284" spans="2:12" ht="15.75">
      <c r="B1284" s="56"/>
      <c r="C1284" s="38"/>
      <c r="D1284" s="6" t="str">
        <f>+IF(C1284="","",LOOKUP(C1284,بيانات!$A$3:$A$101,بيانات!$B$3:$B$101))</f>
        <v/>
      </c>
      <c r="E1284" s="38"/>
      <c r="F1284" s="6" t="str">
        <f>+IF(E1284="","",LOOKUP(E1284,بيانات!$C$3:$C$6,بيانات!$D$3:D$6))</f>
        <v/>
      </c>
      <c r="G1284" s="39"/>
      <c r="H1284" s="39"/>
      <c r="I1284" s="39"/>
      <c r="J1284" s="39"/>
      <c r="K1284" s="36"/>
      <c r="L1284" s="71" t="str">
        <f>IF(AND($D1284=الرصيد2!$C$3,$B1284&gt;=الرصيد2!$C$4,$B1284&lt;=الرصيد2!$C$5),MAX($L$3:$L1283)+1,"")</f>
        <v/>
      </c>
    </row>
    <row r="1285" spans="2:12" ht="15.75">
      <c r="B1285" s="56"/>
      <c r="C1285" s="38"/>
      <c r="D1285" s="6" t="str">
        <f>+IF(C1285="","",LOOKUP(C1285,بيانات!$A$3:$A$101,بيانات!$B$3:$B$101))</f>
        <v/>
      </c>
      <c r="E1285" s="38"/>
      <c r="F1285" s="6" t="str">
        <f>+IF(E1285="","",LOOKUP(E1285,بيانات!$C$3:$C$6,بيانات!$D$3:D$6))</f>
        <v/>
      </c>
      <c r="G1285" s="39"/>
      <c r="H1285" s="39"/>
      <c r="I1285" s="39"/>
      <c r="J1285" s="39"/>
      <c r="K1285" s="36"/>
      <c r="L1285" s="71" t="str">
        <f>IF(AND($D1285=الرصيد2!$C$3,$B1285&gt;=الرصيد2!$C$4,$B1285&lt;=الرصيد2!$C$5),MAX($L$3:$L1284)+1,"")</f>
        <v/>
      </c>
    </row>
    <row r="1286" spans="2:12" ht="15.75">
      <c r="B1286" s="56"/>
      <c r="C1286" s="38"/>
      <c r="D1286" s="6" t="str">
        <f>+IF(C1286="","",LOOKUP(C1286,بيانات!$A$3:$A$101,بيانات!$B$3:$B$101))</f>
        <v/>
      </c>
      <c r="E1286" s="38"/>
      <c r="F1286" s="6" t="str">
        <f>+IF(E1286="","",LOOKUP(E1286,بيانات!$C$3:$C$6,بيانات!$D$3:D$6))</f>
        <v/>
      </c>
      <c r="G1286" s="39"/>
      <c r="H1286" s="39"/>
      <c r="I1286" s="39"/>
      <c r="J1286" s="39"/>
      <c r="K1286" s="36"/>
      <c r="L1286" s="71" t="str">
        <f>IF(AND($D1286=الرصيد2!$C$3,$B1286&gt;=الرصيد2!$C$4,$B1286&lt;=الرصيد2!$C$5),MAX($L$3:$L1285)+1,"")</f>
        <v/>
      </c>
    </row>
    <row r="1287" spans="2:12" ht="15.75">
      <c r="B1287" s="56"/>
      <c r="C1287" s="38"/>
      <c r="D1287" s="6" t="str">
        <f>+IF(C1287="","",LOOKUP(C1287,بيانات!$A$3:$A$101,بيانات!$B$3:$B$101))</f>
        <v/>
      </c>
      <c r="E1287" s="38"/>
      <c r="F1287" s="6" t="str">
        <f>+IF(E1287="","",LOOKUP(E1287,بيانات!$C$3:$C$6,بيانات!$D$3:D$6))</f>
        <v/>
      </c>
      <c r="G1287" s="39"/>
      <c r="H1287" s="39"/>
      <c r="I1287" s="39"/>
      <c r="J1287" s="39"/>
      <c r="K1287" s="36"/>
      <c r="L1287" s="71" t="str">
        <f>IF(AND($D1287=الرصيد2!$C$3,$B1287&gt;=الرصيد2!$C$4,$B1287&lt;=الرصيد2!$C$5),MAX($L$3:$L1286)+1,"")</f>
        <v/>
      </c>
    </row>
    <row r="1288" spans="2:12" ht="15.75">
      <c r="B1288" s="56"/>
      <c r="C1288" s="38"/>
      <c r="D1288" s="6" t="str">
        <f>+IF(C1288="","",LOOKUP(C1288,بيانات!$A$3:$A$101,بيانات!$B$3:$B$101))</f>
        <v/>
      </c>
      <c r="E1288" s="38"/>
      <c r="F1288" s="6" t="str">
        <f>+IF(E1288="","",LOOKUP(E1288,بيانات!$C$3:$C$6,بيانات!$D$3:D$6))</f>
        <v/>
      </c>
      <c r="G1288" s="39"/>
      <c r="H1288" s="39"/>
      <c r="I1288" s="39"/>
      <c r="J1288" s="39"/>
      <c r="K1288" s="36"/>
      <c r="L1288" s="71" t="str">
        <f>IF(AND($D1288=الرصيد2!$C$3,$B1288&gt;=الرصيد2!$C$4,$B1288&lt;=الرصيد2!$C$5),MAX($L$3:$L1287)+1,"")</f>
        <v/>
      </c>
    </row>
    <row r="1289" spans="2:12" ht="15.75">
      <c r="B1289" s="56"/>
      <c r="C1289" s="38"/>
      <c r="D1289" s="6" t="str">
        <f>+IF(C1289="","",LOOKUP(C1289,بيانات!$A$3:$A$101,بيانات!$B$3:$B$101))</f>
        <v/>
      </c>
      <c r="E1289" s="38"/>
      <c r="F1289" s="6" t="str">
        <f>+IF(E1289="","",LOOKUP(E1289,بيانات!$C$3:$C$6,بيانات!$D$3:D$6))</f>
        <v/>
      </c>
      <c r="G1289" s="39"/>
      <c r="H1289" s="39"/>
      <c r="I1289" s="39"/>
      <c r="J1289" s="39"/>
      <c r="K1289" s="36"/>
      <c r="L1289" s="71" t="str">
        <f>IF(AND($D1289=الرصيد2!$C$3,$B1289&gt;=الرصيد2!$C$4,$B1289&lt;=الرصيد2!$C$5),MAX($L$3:$L1288)+1,"")</f>
        <v/>
      </c>
    </row>
    <row r="1290" spans="2:12" ht="15.75">
      <c r="B1290" s="56"/>
      <c r="C1290" s="38"/>
      <c r="D1290" s="6" t="str">
        <f>+IF(C1290="","",LOOKUP(C1290,بيانات!$A$3:$A$101,بيانات!$B$3:$B$101))</f>
        <v/>
      </c>
      <c r="E1290" s="38"/>
      <c r="F1290" s="6" t="str">
        <f>+IF(E1290="","",LOOKUP(E1290,بيانات!$C$3:$C$6,بيانات!$D$3:D$6))</f>
        <v/>
      </c>
      <c r="G1290" s="39"/>
      <c r="H1290" s="39"/>
      <c r="I1290" s="39"/>
      <c r="J1290" s="39"/>
      <c r="K1290" s="36"/>
      <c r="L1290" s="71" t="str">
        <f>IF(AND($D1290=الرصيد2!$C$3,$B1290&gt;=الرصيد2!$C$4,$B1290&lt;=الرصيد2!$C$5),MAX($L$3:$L1289)+1,"")</f>
        <v/>
      </c>
    </row>
    <row r="1291" spans="2:12" ht="15.75">
      <c r="B1291" s="56"/>
      <c r="C1291" s="38"/>
      <c r="D1291" s="6" t="str">
        <f>+IF(C1291="","",LOOKUP(C1291,بيانات!$A$3:$A$101,بيانات!$B$3:$B$101))</f>
        <v/>
      </c>
      <c r="E1291" s="38"/>
      <c r="F1291" s="6" t="str">
        <f>+IF(E1291="","",LOOKUP(E1291,بيانات!$C$3:$C$6,بيانات!$D$3:D$6))</f>
        <v/>
      </c>
      <c r="G1291" s="39"/>
      <c r="H1291" s="39"/>
      <c r="I1291" s="39"/>
      <c r="J1291" s="39"/>
      <c r="K1291" s="36"/>
      <c r="L1291" s="71" t="str">
        <f>IF(AND($D1291=الرصيد2!$C$3,$B1291&gt;=الرصيد2!$C$4,$B1291&lt;=الرصيد2!$C$5),MAX($L$3:$L1290)+1,"")</f>
        <v/>
      </c>
    </row>
    <row r="1292" spans="2:12" ht="15.75">
      <c r="B1292" s="56"/>
      <c r="C1292" s="38"/>
      <c r="D1292" s="6" t="str">
        <f>+IF(C1292="","",LOOKUP(C1292,بيانات!$A$3:$A$101,بيانات!$B$3:$B$101))</f>
        <v/>
      </c>
      <c r="E1292" s="38"/>
      <c r="F1292" s="6" t="str">
        <f>+IF(E1292="","",LOOKUP(E1292,بيانات!$C$3:$C$6,بيانات!$D$3:D$6))</f>
        <v/>
      </c>
      <c r="G1292" s="39"/>
      <c r="H1292" s="39"/>
      <c r="I1292" s="39"/>
      <c r="J1292" s="39"/>
      <c r="K1292" s="36"/>
      <c r="L1292" s="71" t="str">
        <f>IF(AND($D1292=الرصيد2!$C$3,$B1292&gt;=الرصيد2!$C$4,$B1292&lt;=الرصيد2!$C$5),MAX($L$3:$L1291)+1,"")</f>
        <v/>
      </c>
    </row>
    <row r="1293" spans="2:12" ht="15.75">
      <c r="B1293" s="56"/>
      <c r="C1293" s="38"/>
      <c r="D1293" s="6" t="str">
        <f>+IF(C1293="","",LOOKUP(C1293,بيانات!$A$3:$A$101,بيانات!$B$3:$B$101))</f>
        <v/>
      </c>
      <c r="E1293" s="38"/>
      <c r="F1293" s="6" t="str">
        <f>+IF(E1293="","",LOOKUP(E1293,بيانات!$C$3:$C$6,بيانات!$D$3:D$6))</f>
        <v/>
      </c>
      <c r="G1293" s="39"/>
      <c r="H1293" s="39"/>
      <c r="I1293" s="39"/>
      <c r="J1293" s="39"/>
      <c r="K1293" s="36"/>
      <c r="L1293" s="71" t="str">
        <f>IF(AND($D1293=الرصيد2!$C$3,$B1293&gt;=الرصيد2!$C$4,$B1293&lt;=الرصيد2!$C$5),MAX($L$3:$L1292)+1,"")</f>
        <v/>
      </c>
    </row>
    <row r="1294" spans="2:12" ht="15.75">
      <c r="B1294" s="56"/>
      <c r="C1294" s="38"/>
      <c r="D1294" s="6" t="str">
        <f>+IF(C1294="","",LOOKUP(C1294,بيانات!$A$3:$A$101,بيانات!$B$3:$B$101))</f>
        <v/>
      </c>
      <c r="E1294" s="38"/>
      <c r="F1294" s="6" t="str">
        <f>+IF(E1294="","",LOOKUP(E1294,بيانات!$C$3:$C$6,بيانات!$D$3:D$6))</f>
        <v/>
      </c>
      <c r="G1294" s="39"/>
      <c r="H1294" s="39"/>
      <c r="I1294" s="39"/>
      <c r="J1294" s="39"/>
      <c r="K1294" s="36"/>
      <c r="L1294" s="71" t="str">
        <f>IF(AND($D1294=الرصيد2!$C$3,$B1294&gt;=الرصيد2!$C$4,$B1294&lt;=الرصيد2!$C$5),MAX($L$3:$L1293)+1,"")</f>
        <v/>
      </c>
    </row>
    <row r="1295" spans="2:12" ht="15.75">
      <c r="B1295" s="56"/>
      <c r="C1295" s="38"/>
      <c r="D1295" s="6" t="str">
        <f>+IF(C1295="","",LOOKUP(C1295,بيانات!$A$3:$A$101,بيانات!$B$3:$B$101))</f>
        <v/>
      </c>
      <c r="E1295" s="38"/>
      <c r="F1295" s="6" t="str">
        <f>+IF(E1295="","",LOOKUP(E1295,بيانات!$C$3:$C$6,بيانات!$D$3:D$6))</f>
        <v/>
      </c>
      <c r="G1295" s="39"/>
      <c r="H1295" s="39"/>
      <c r="I1295" s="39"/>
      <c r="J1295" s="39"/>
      <c r="K1295" s="36"/>
      <c r="L1295" s="71" t="str">
        <f>IF(AND($D1295=الرصيد2!$C$3,$B1295&gt;=الرصيد2!$C$4,$B1295&lt;=الرصيد2!$C$5),MAX($L$3:$L1294)+1,"")</f>
        <v/>
      </c>
    </row>
    <row r="1296" spans="2:12" ht="15.75">
      <c r="B1296" s="56"/>
      <c r="C1296" s="38"/>
      <c r="D1296" s="6" t="str">
        <f>+IF(C1296="","",LOOKUP(C1296,بيانات!$A$3:$A$101,بيانات!$B$3:$B$101))</f>
        <v/>
      </c>
      <c r="E1296" s="38"/>
      <c r="F1296" s="6" t="str">
        <f>+IF(E1296="","",LOOKUP(E1296,بيانات!$C$3:$C$6,بيانات!$D$3:D$6))</f>
        <v/>
      </c>
      <c r="G1296" s="39"/>
      <c r="H1296" s="39"/>
      <c r="I1296" s="39"/>
      <c r="J1296" s="39"/>
      <c r="K1296" s="36"/>
      <c r="L1296" s="71" t="str">
        <f>IF(AND($D1296=الرصيد2!$C$3,$B1296&gt;=الرصيد2!$C$4,$B1296&lt;=الرصيد2!$C$5),MAX($L$3:$L1295)+1,"")</f>
        <v/>
      </c>
    </row>
    <row r="1297" spans="2:12" ht="15.75">
      <c r="B1297" s="56"/>
      <c r="C1297" s="38"/>
      <c r="D1297" s="6" t="str">
        <f>+IF(C1297="","",LOOKUP(C1297,بيانات!$A$3:$A$101,بيانات!$B$3:$B$101))</f>
        <v/>
      </c>
      <c r="E1297" s="38"/>
      <c r="F1297" s="6" t="str">
        <f>+IF(E1297="","",LOOKUP(E1297,بيانات!$C$3:$C$6,بيانات!$D$3:D$6))</f>
        <v/>
      </c>
      <c r="G1297" s="39"/>
      <c r="H1297" s="39"/>
      <c r="I1297" s="39"/>
      <c r="J1297" s="39"/>
      <c r="K1297" s="36"/>
      <c r="L1297" s="71" t="str">
        <f>IF(AND($D1297=الرصيد2!$C$3,$B1297&gt;=الرصيد2!$C$4,$B1297&lt;=الرصيد2!$C$5),MAX($L$3:$L1296)+1,"")</f>
        <v/>
      </c>
    </row>
    <row r="1298" spans="2:12" ht="15.75">
      <c r="B1298" s="56"/>
      <c r="C1298" s="38"/>
      <c r="D1298" s="6" t="str">
        <f>+IF(C1298="","",LOOKUP(C1298,بيانات!$A$3:$A$101,بيانات!$B$3:$B$101))</f>
        <v/>
      </c>
      <c r="E1298" s="38"/>
      <c r="F1298" s="6" t="str">
        <f>+IF(E1298="","",LOOKUP(E1298,بيانات!$C$3:$C$6,بيانات!$D$3:D$6))</f>
        <v/>
      </c>
      <c r="G1298" s="39"/>
      <c r="H1298" s="39"/>
      <c r="I1298" s="39"/>
      <c r="J1298" s="39"/>
      <c r="K1298" s="36"/>
      <c r="L1298" s="71" t="str">
        <f>IF(AND($D1298=الرصيد2!$C$3,$B1298&gt;=الرصيد2!$C$4,$B1298&lt;=الرصيد2!$C$5),MAX($L$3:$L1297)+1,"")</f>
        <v/>
      </c>
    </row>
    <row r="1299" spans="2:12" ht="15.75">
      <c r="B1299" s="56"/>
      <c r="C1299" s="38"/>
      <c r="D1299" s="6" t="str">
        <f>+IF(C1299="","",LOOKUP(C1299,بيانات!$A$3:$A$101,بيانات!$B$3:$B$101))</f>
        <v/>
      </c>
      <c r="E1299" s="38"/>
      <c r="F1299" s="6" t="str">
        <f>+IF(E1299="","",LOOKUP(E1299,بيانات!$C$3:$C$6,بيانات!$D$3:D$6))</f>
        <v/>
      </c>
      <c r="G1299" s="39"/>
      <c r="H1299" s="39"/>
      <c r="I1299" s="39"/>
      <c r="J1299" s="39"/>
      <c r="K1299" s="36"/>
      <c r="L1299" s="71" t="str">
        <f>IF(AND($D1299=الرصيد2!$C$3,$B1299&gt;=الرصيد2!$C$4,$B1299&lt;=الرصيد2!$C$5),MAX($L$3:$L1298)+1,"")</f>
        <v/>
      </c>
    </row>
    <row r="1300" spans="2:12" ht="15.75">
      <c r="B1300" s="56"/>
      <c r="C1300" s="38"/>
      <c r="D1300" s="6" t="str">
        <f>+IF(C1300="","",LOOKUP(C1300,بيانات!$A$3:$A$101,بيانات!$B$3:$B$101))</f>
        <v/>
      </c>
      <c r="E1300" s="38"/>
      <c r="F1300" s="6" t="str">
        <f>+IF(E1300="","",LOOKUP(E1300,بيانات!$C$3:$C$6,بيانات!$D$3:D$6))</f>
        <v/>
      </c>
      <c r="G1300" s="39"/>
      <c r="H1300" s="39"/>
      <c r="I1300" s="39"/>
      <c r="J1300" s="39"/>
      <c r="K1300" s="36"/>
      <c r="L1300" s="71" t="str">
        <f>IF(AND($D1300=الرصيد2!$C$3,$B1300&gt;=الرصيد2!$C$4,$B1300&lt;=الرصيد2!$C$5),MAX($L$3:$L1299)+1,"")</f>
        <v/>
      </c>
    </row>
    <row r="1301" spans="2:12" ht="15.75">
      <c r="B1301" s="56"/>
      <c r="C1301" s="38"/>
      <c r="D1301" s="6" t="str">
        <f>+IF(C1301="","",LOOKUP(C1301,بيانات!$A$3:$A$101,بيانات!$B$3:$B$101))</f>
        <v/>
      </c>
      <c r="E1301" s="38"/>
      <c r="F1301" s="6" t="str">
        <f>+IF(E1301="","",LOOKUP(E1301,بيانات!$C$3:$C$6,بيانات!$D$3:D$6))</f>
        <v/>
      </c>
      <c r="G1301" s="39"/>
      <c r="H1301" s="39"/>
      <c r="I1301" s="39"/>
      <c r="J1301" s="39"/>
      <c r="K1301" s="36"/>
      <c r="L1301" s="71" t="str">
        <f>IF(AND($D1301=الرصيد2!$C$3,$B1301&gt;=الرصيد2!$C$4,$B1301&lt;=الرصيد2!$C$5),MAX($L$3:$L1300)+1,"")</f>
        <v/>
      </c>
    </row>
    <row r="1302" spans="2:12" ht="15.75">
      <c r="B1302" s="56"/>
      <c r="C1302" s="38"/>
      <c r="D1302" s="6" t="str">
        <f>+IF(C1302="","",LOOKUP(C1302,بيانات!$A$3:$A$101,بيانات!$B$3:$B$101))</f>
        <v/>
      </c>
      <c r="E1302" s="38"/>
      <c r="F1302" s="6" t="str">
        <f>+IF(E1302="","",LOOKUP(E1302,بيانات!$C$3:$C$6,بيانات!$D$3:D$6))</f>
        <v/>
      </c>
      <c r="G1302" s="39"/>
      <c r="H1302" s="39"/>
      <c r="I1302" s="39"/>
      <c r="J1302" s="39"/>
      <c r="K1302" s="36"/>
      <c r="L1302" s="71" t="str">
        <f>IF(AND($D1302=الرصيد2!$C$3,$B1302&gt;=الرصيد2!$C$4,$B1302&lt;=الرصيد2!$C$5),MAX($L$3:$L1301)+1,"")</f>
        <v/>
      </c>
    </row>
    <row r="1303" spans="2:12" ht="15.75">
      <c r="B1303" s="56"/>
      <c r="C1303" s="38"/>
      <c r="D1303" s="6" t="str">
        <f>+IF(C1303="","",LOOKUP(C1303,بيانات!$A$3:$A$101,بيانات!$B$3:$B$101))</f>
        <v/>
      </c>
      <c r="E1303" s="38"/>
      <c r="F1303" s="6" t="str">
        <f>+IF(E1303="","",LOOKUP(E1303,بيانات!$C$3:$C$6,بيانات!$D$3:D$6))</f>
        <v/>
      </c>
      <c r="G1303" s="39"/>
      <c r="H1303" s="39"/>
      <c r="I1303" s="39"/>
      <c r="J1303" s="39"/>
      <c r="K1303" s="36"/>
      <c r="L1303" s="71" t="str">
        <f>IF(AND($D1303=الرصيد2!$C$3,$B1303&gt;=الرصيد2!$C$4,$B1303&lt;=الرصيد2!$C$5),MAX($L$3:$L1302)+1,"")</f>
        <v/>
      </c>
    </row>
    <row r="1304" spans="2:12" ht="15.75">
      <c r="B1304" s="56"/>
      <c r="C1304" s="38"/>
      <c r="D1304" s="6" t="str">
        <f>+IF(C1304="","",LOOKUP(C1304,بيانات!$A$3:$A$101,بيانات!$B$3:$B$101))</f>
        <v/>
      </c>
      <c r="E1304" s="38"/>
      <c r="F1304" s="6" t="str">
        <f>+IF(E1304="","",LOOKUP(E1304,بيانات!$C$3:$C$6,بيانات!$D$3:D$6))</f>
        <v/>
      </c>
      <c r="G1304" s="39"/>
      <c r="H1304" s="39"/>
      <c r="I1304" s="39"/>
      <c r="J1304" s="39"/>
      <c r="K1304" s="36"/>
      <c r="L1304" s="71" t="str">
        <f>IF(AND($D1304=الرصيد2!$C$3,$B1304&gt;=الرصيد2!$C$4,$B1304&lt;=الرصيد2!$C$5),MAX($L$3:$L1303)+1,"")</f>
        <v/>
      </c>
    </row>
    <row r="1305" spans="2:12" ht="15.75">
      <c r="B1305" s="56"/>
      <c r="C1305" s="38"/>
      <c r="D1305" s="6" t="str">
        <f>+IF(C1305="","",LOOKUP(C1305,بيانات!$A$3:$A$101,بيانات!$B$3:$B$101))</f>
        <v/>
      </c>
      <c r="E1305" s="38"/>
      <c r="F1305" s="6" t="str">
        <f>+IF(E1305="","",LOOKUP(E1305,بيانات!$C$3:$C$6,بيانات!$D$3:D$6))</f>
        <v/>
      </c>
      <c r="G1305" s="39"/>
      <c r="H1305" s="39"/>
      <c r="I1305" s="39"/>
      <c r="J1305" s="39"/>
      <c r="K1305" s="36"/>
      <c r="L1305" s="71" t="str">
        <f>IF(AND($D1305=الرصيد2!$C$3,$B1305&gt;=الرصيد2!$C$4,$B1305&lt;=الرصيد2!$C$5),MAX($L$3:$L1304)+1,"")</f>
        <v/>
      </c>
    </row>
    <row r="1306" spans="2:12" ht="15.75">
      <c r="B1306" s="56"/>
      <c r="C1306" s="38"/>
      <c r="D1306" s="6" t="str">
        <f>+IF(C1306="","",LOOKUP(C1306,بيانات!$A$3:$A$101,بيانات!$B$3:$B$101))</f>
        <v/>
      </c>
      <c r="E1306" s="38"/>
      <c r="F1306" s="6" t="str">
        <f>+IF(E1306="","",LOOKUP(E1306,بيانات!$C$3:$C$6,بيانات!$D$3:D$6))</f>
        <v/>
      </c>
      <c r="G1306" s="39"/>
      <c r="H1306" s="39"/>
      <c r="I1306" s="39"/>
      <c r="J1306" s="39"/>
      <c r="K1306" s="36"/>
      <c r="L1306" s="71" t="str">
        <f>IF(AND($D1306=الرصيد2!$C$3,$B1306&gt;=الرصيد2!$C$4,$B1306&lt;=الرصيد2!$C$5),MAX($L$3:$L1305)+1,"")</f>
        <v/>
      </c>
    </row>
    <row r="1307" spans="2:12" ht="15.75">
      <c r="B1307" s="56"/>
      <c r="C1307" s="38"/>
      <c r="D1307" s="6" t="str">
        <f>+IF(C1307="","",LOOKUP(C1307,بيانات!$A$3:$A$101,بيانات!$B$3:$B$101))</f>
        <v/>
      </c>
      <c r="E1307" s="38"/>
      <c r="F1307" s="6" t="str">
        <f>+IF(E1307="","",LOOKUP(E1307,بيانات!$C$3:$C$6,بيانات!$D$3:D$6))</f>
        <v/>
      </c>
      <c r="G1307" s="39"/>
      <c r="H1307" s="39"/>
      <c r="I1307" s="39"/>
      <c r="J1307" s="39"/>
      <c r="K1307" s="36"/>
      <c r="L1307" s="71" t="str">
        <f>IF(AND($D1307=الرصيد2!$C$3,$B1307&gt;=الرصيد2!$C$4,$B1307&lt;=الرصيد2!$C$5),MAX($L$3:$L1306)+1,"")</f>
        <v/>
      </c>
    </row>
    <row r="1308" spans="2:12" ht="15.75">
      <c r="B1308" s="56"/>
      <c r="C1308" s="38"/>
      <c r="D1308" s="6" t="str">
        <f>+IF(C1308="","",LOOKUP(C1308,بيانات!$A$3:$A$101,بيانات!$B$3:$B$101))</f>
        <v/>
      </c>
      <c r="E1308" s="38"/>
      <c r="F1308" s="6" t="str">
        <f>+IF(E1308="","",LOOKUP(E1308,بيانات!$C$3:$C$6,بيانات!$D$3:D$6))</f>
        <v/>
      </c>
      <c r="G1308" s="39"/>
      <c r="H1308" s="39"/>
      <c r="I1308" s="39"/>
      <c r="J1308" s="39"/>
      <c r="K1308" s="36"/>
      <c r="L1308" s="71" t="str">
        <f>IF(AND($D1308=الرصيد2!$C$3,$B1308&gt;=الرصيد2!$C$4,$B1308&lt;=الرصيد2!$C$5),MAX($L$3:$L1307)+1,"")</f>
        <v/>
      </c>
    </row>
    <row r="1309" spans="2:12" ht="15.75">
      <c r="B1309" s="56"/>
      <c r="C1309" s="38"/>
      <c r="D1309" s="6" t="str">
        <f>+IF(C1309="","",LOOKUP(C1309,بيانات!$A$3:$A$101,بيانات!$B$3:$B$101))</f>
        <v/>
      </c>
      <c r="E1309" s="38"/>
      <c r="F1309" s="6" t="str">
        <f>+IF(E1309="","",LOOKUP(E1309,بيانات!$C$3:$C$6,بيانات!$D$3:D$6))</f>
        <v/>
      </c>
      <c r="G1309" s="39"/>
      <c r="H1309" s="39"/>
      <c r="I1309" s="39"/>
      <c r="J1309" s="39"/>
      <c r="K1309" s="36"/>
      <c r="L1309" s="71" t="str">
        <f>IF(AND($D1309=الرصيد2!$C$3,$B1309&gt;=الرصيد2!$C$4,$B1309&lt;=الرصيد2!$C$5),MAX($L$3:$L1308)+1,"")</f>
        <v/>
      </c>
    </row>
    <row r="1310" spans="2:12" ht="15.75">
      <c r="B1310" s="56"/>
      <c r="C1310" s="38"/>
      <c r="D1310" s="6" t="str">
        <f>+IF(C1310="","",LOOKUP(C1310,بيانات!$A$3:$A$101,بيانات!$B$3:$B$101))</f>
        <v/>
      </c>
      <c r="E1310" s="38"/>
      <c r="F1310" s="6" t="str">
        <f>+IF(E1310="","",LOOKUP(E1310,بيانات!$C$3:$C$6,بيانات!$D$3:D$6))</f>
        <v/>
      </c>
      <c r="G1310" s="39"/>
      <c r="H1310" s="39"/>
      <c r="I1310" s="39"/>
      <c r="J1310" s="39"/>
      <c r="K1310" s="36"/>
      <c r="L1310" s="71" t="str">
        <f>IF(AND($D1310=الرصيد2!$C$3,$B1310&gt;=الرصيد2!$C$4,$B1310&lt;=الرصيد2!$C$5),MAX($L$3:$L1309)+1,"")</f>
        <v/>
      </c>
    </row>
    <row r="1311" spans="2:12" ht="15.75">
      <c r="B1311" s="56"/>
      <c r="C1311" s="38"/>
      <c r="D1311" s="6" t="str">
        <f>+IF(C1311="","",LOOKUP(C1311,بيانات!$A$3:$A$101,بيانات!$B$3:$B$101))</f>
        <v/>
      </c>
      <c r="E1311" s="38"/>
      <c r="F1311" s="6" t="str">
        <f>+IF(E1311="","",LOOKUP(E1311,بيانات!$C$3:$C$6,بيانات!$D$3:D$6))</f>
        <v/>
      </c>
      <c r="G1311" s="39"/>
      <c r="H1311" s="39"/>
      <c r="I1311" s="39"/>
      <c r="J1311" s="39"/>
      <c r="K1311" s="36"/>
      <c r="L1311" s="71" t="str">
        <f>IF(AND($D1311=الرصيد2!$C$3,$B1311&gt;=الرصيد2!$C$4,$B1311&lt;=الرصيد2!$C$5),MAX($L$3:$L1310)+1,"")</f>
        <v/>
      </c>
    </row>
    <row r="1312" spans="2:12" ht="15.75">
      <c r="B1312" s="56"/>
      <c r="C1312" s="38"/>
      <c r="D1312" s="6" t="str">
        <f>+IF(C1312="","",LOOKUP(C1312,بيانات!$A$3:$A$101,بيانات!$B$3:$B$101))</f>
        <v/>
      </c>
      <c r="E1312" s="38"/>
      <c r="F1312" s="6" t="str">
        <f>+IF(E1312="","",LOOKUP(E1312,بيانات!$C$3:$C$6,بيانات!$D$3:D$6))</f>
        <v/>
      </c>
      <c r="G1312" s="39"/>
      <c r="H1312" s="39"/>
      <c r="I1312" s="39"/>
      <c r="J1312" s="39"/>
      <c r="K1312" s="36"/>
      <c r="L1312" s="71" t="str">
        <f>IF(AND($D1312=الرصيد2!$C$3,$B1312&gt;=الرصيد2!$C$4,$B1312&lt;=الرصيد2!$C$5),MAX($L$3:$L1311)+1,"")</f>
        <v/>
      </c>
    </row>
    <row r="1313" spans="2:12" ht="15.75">
      <c r="B1313" s="56"/>
      <c r="C1313" s="38"/>
      <c r="D1313" s="6" t="str">
        <f>+IF(C1313="","",LOOKUP(C1313,بيانات!$A$3:$A$101,بيانات!$B$3:$B$101))</f>
        <v/>
      </c>
      <c r="E1313" s="38"/>
      <c r="F1313" s="6" t="str">
        <f>+IF(E1313="","",LOOKUP(E1313,بيانات!$C$3:$C$6,بيانات!$D$3:D$6))</f>
        <v/>
      </c>
      <c r="G1313" s="39"/>
      <c r="H1313" s="39"/>
      <c r="I1313" s="39"/>
      <c r="J1313" s="39"/>
      <c r="K1313" s="36"/>
      <c r="L1313" s="71" t="str">
        <f>IF(AND($D1313=الرصيد2!$C$3,$B1313&gt;=الرصيد2!$C$4,$B1313&lt;=الرصيد2!$C$5),MAX($L$3:$L1312)+1,"")</f>
        <v/>
      </c>
    </row>
    <row r="1314" spans="2:12" ht="15.75">
      <c r="B1314" s="56"/>
      <c r="C1314" s="38"/>
      <c r="D1314" s="6" t="str">
        <f>+IF(C1314="","",LOOKUP(C1314,بيانات!$A$3:$A$101,بيانات!$B$3:$B$101))</f>
        <v/>
      </c>
      <c r="E1314" s="38"/>
      <c r="F1314" s="6" t="str">
        <f>+IF(E1314="","",LOOKUP(E1314,بيانات!$C$3:$C$6,بيانات!$D$3:D$6))</f>
        <v/>
      </c>
      <c r="G1314" s="39"/>
      <c r="H1314" s="39"/>
      <c r="I1314" s="39"/>
      <c r="J1314" s="39"/>
      <c r="K1314" s="36"/>
      <c r="L1314" s="71" t="str">
        <f>IF(AND($D1314=الرصيد2!$C$3,$B1314&gt;=الرصيد2!$C$4,$B1314&lt;=الرصيد2!$C$5),MAX($L$3:$L1313)+1,"")</f>
        <v/>
      </c>
    </row>
    <row r="1315" spans="2:12" ht="15.75">
      <c r="B1315" s="56"/>
      <c r="C1315" s="38"/>
      <c r="D1315" s="6" t="str">
        <f>+IF(C1315="","",LOOKUP(C1315,بيانات!$A$3:$A$101,بيانات!$B$3:$B$101))</f>
        <v/>
      </c>
      <c r="E1315" s="38"/>
      <c r="F1315" s="6" t="str">
        <f>+IF(E1315="","",LOOKUP(E1315,بيانات!$C$3:$C$6,بيانات!$D$3:D$6))</f>
        <v/>
      </c>
      <c r="G1315" s="39"/>
      <c r="H1315" s="39"/>
      <c r="I1315" s="39"/>
      <c r="J1315" s="39"/>
      <c r="K1315" s="36"/>
      <c r="L1315" s="71" t="str">
        <f>IF(AND($D1315=الرصيد2!$C$3,$B1315&gt;=الرصيد2!$C$4,$B1315&lt;=الرصيد2!$C$5),MAX($L$3:$L1314)+1,"")</f>
        <v/>
      </c>
    </row>
    <row r="1316" spans="2:12" ht="15.75">
      <c r="B1316" s="56"/>
      <c r="C1316" s="38"/>
      <c r="D1316" s="6" t="str">
        <f>+IF(C1316="","",LOOKUP(C1316,بيانات!$A$3:$A$101,بيانات!$B$3:$B$101))</f>
        <v/>
      </c>
      <c r="E1316" s="38"/>
      <c r="F1316" s="6" t="str">
        <f>+IF(E1316="","",LOOKUP(E1316,بيانات!$C$3:$C$6,بيانات!$D$3:D$6))</f>
        <v/>
      </c>
      <c r="G1316" s="39"/>
      <c r="H1316" s="39"/>
      <c r="I1316" s="39"/>
      <c r="J1316" s="39"/>
      <c r="K1316" s="36"/>
      <c r="L1316" s="71" t="str">
        <f>IF(AND($D1316=الرصيد2!$C$3,$B1316&gt;=الرصيد2!$C$4,$B1316&lt;=الرصيد2!$C$5),MAX($L$3:$L1315)+1,"")</f>
        <v/>
      </c>
    </row>
    <row r="1317" spans="2:12" ht="15.75">
      <c r="B1317" s="56"/>
      <c r="C1317" s="38"/>
      <c r="D1317" s="6" t="str">
        <f>+IF(C1317="","",LOOKUP(C1317,بيانات!$A$3:$A$101,بيانات!$B$3:$B$101))</f>
        <v/>
      </c>
      <c r="E1317" s="38"/>
      <c r="F1317" s="6" t="str">
        <f>+IF(E1317="","",LOOKUP(E1317,بيانات!$C$3:$C$6,بيانات!$D$3:D$6))</f>
        <v/>
      </c>
      <c r="G1317" s="39"/>
      <c r="H1317" s="39"/>
      <c r="I1317" s="39"/>
      <c r="J1317" s="39"/>
      <c r="K1317" s="36"/>
      <c r="L1317" s="71" t="str">
        <f>IF(AND($D1317=الرصيد2!$C$3,$B1317&gt;=الرصيد2!$C$4,$B1317&lt;=الرصيد2!$C$5),MAX($L$3:$L1316)+1,"")</f>
        <v/>
      </c>
    </row>
    <row r="1318" spans="2:12" ht="15.75">
      <c r="B1318" s="56"/>
      <c r="C1318" s="38"/>
      <c r="D1318" s="6" t="str">
        <f>+IF(C1318="","",LOOKUP(C1318,بيانات!$A$3:$A$101,بيانات!$B$3:$B$101))</f>
        <v/>
      </c>
      <c r="E1318" s="38"/>
      <c r="F1318" s="6" t="str">
        <f>+IF(E1318="","",LOOKUP(E1318,بيانات!$C$3:$C$6,بيانات!$D$3:D$6))</f>
        <v/>
      </c>
      <c r="G1318" s="39"/>
      <c r="H1318" s="39"/>
      <c r="I1318" s="39"/>
      <c r="J1318" s="39"/>
      <c r="K1318" s="36"/>
      <c r="L1318" s="71" t="str">
        <f>IF(AND($D1318=الرصيد2!$C$3,$B1318&gt;=الرصيد2!$C$4,$B1318&lt;=الرصيد2!$C$5),MAX($L$3:$L1317)+1,"")</f>
        <v/>
      </c>
    </row>
    <row r="1319" spans="2:12" ht="15.75">
      <c r="B1319" s="56"/>
      <c r="C1319" s="38"/>
      <c r="D1319" s="6" t="str">
        <f>+IF(C1319="","",LOOKUP(C1319,بيانات!$A$3:$A$101,بيانات!$B$3:$B$101))</f>
        <v/>
      </c>
      <c r="E1319" s="38"/>
      <c r="F1319" s="6" t="str">
        <f>+IF(E1319="","",LOOKUP(E1319,بيانات!$C$3:$C$6,بيانات!$D$3:D$6))</f>
        <v/>
      </c>
      <c r="G1319" s="39"/>
      <c r="H1319" s="39"/>
      <c r="I1319" s="39"/>
      <c r="J1319" s="39"/>
      <c r="K1319" s="36"/>
      <c r="L1319" s="71" t="str">
        <f>IF(AND($D1319=الرصيد2!$C$3,$B1319&gt;=الرصيد2!$C$4,$B1319&lt;=الرصيد2!$C$5),MAX($L$3:$L1318)+1,"")</f>
        <v/>
      </c>
    </row>
    <row r="1320" spans="2:12" ht="15.75">
      <c r="B1320" s="56"/>
      <c r="C1320" s="38"/>
      <c r="D1320" s="6" t="str">
        <f>+IF(C1320="","",LOOKUP(C1320,بيانات!$A$3:$A$101,بيانات!$B$3:$B$101))</f>
        <v/>
      </c>
      <c r="E1320" s="38"/>
      <c r="F1320" s="6" t="str">
        <f>+IF(E1320="","",LOOKUP(E1320,بيانات!$C$3:$C$6,بيانات!$D$3:D$6))</f>
        <v/>
      </c>
      <c r="G1320" s="39"/>
      <c r="H1320" s="39"/>
      <c r="I1320" s="39"/>
      <c r="J1320" s="39"/>
      <c r="K1320" s="36"/>
      <c r="L1320" s="71" t="str">
        <f>IF(AND($D1320=الرصيد2!$C$3,$B1320&gt;=الرصيد2!$C$4,$B1320&lt;=الرصيد2!$C$5),MAX($L$3:$L1319)+1,"")</f>
        <v/>
      </c>
    </row>
    <row r="1321" spans="2:12" ht="15.75">
      <c r="B1321" s="56"/>
      <c r="C1321" s="38"/>
      <c r="D1321" s="6" t="str">
        <f>+IF(C1321="","",LOOKUP(C1321,بيانات!$A$3:$A$101,بيانات!$B$3:$B$101))</f>
        <v/>
      </c>
      <c r="E1321" s="38"/>
      <c r="F1321" s="6" t="str">
        <f>+IF(E1321="","",LOOKUP(E1321,بيانات!$C$3:$C$6,بيانات!$D$3:D$6))</f>
        <v/>
      </c>
      <c r="G1321" s="39"/>
      <c r="H1321" s="39"/>
      <c r="I1321" s="39"/>
      <c r="J1321" s="39"/>
      <c r="K1321" s="36"/>
      <c r="L1321" s="71" t="str">
        <f>IF(AND($D1321=الرصيد2!$C$3,$B1321&gt;=الرصيد2!$C$4,$B1321&lt;=الرصيد2!$C$5),MAX($L$3:$L1320)+1,"")</f>
        <v/>
      </c>
    </row>
    <row r="1322" spans="2:12" ht="15.75">
      <c r="B1322" s="56"/>
      <c r="C1322" s="38"/>
      <c r="D1322" s="6" t="str">
        <f>+IF(C1322="","",LOOKUP(C1322,بيانات!$A$3:$A$101,بيانات!$B$3:$B$101))</f>
        <v/>
      </c>
      <c r="E1322" s="38"/>
      <c r="F1322" s="6" t="str">
        <f>+IF(E1322="","",LOOKUP(E1322,بيانات!$C$3:$C$6,بيانات!$D$3:D$6))</f>
        <v/>
      </c>
      <c r="G1322" s="39"/>
      <c r="H1322" s="39"/>
      <c r="I1322" s="39"/>
      <c r="J1322" s="39"/>
      <c r="K1322" s="36"/>
      <c r="L1322" s="71" t="str">
        <f>IF(AND($D1322=الرصيد2!$C$3,$B1322&gt;=الرصيد2!$C$4,$B1322&lt;=الرصيد2!$C$5),MAX($L$3:$L1321)+1,"")</f>
        <v/>
      </c>
    </row>
    <row r="1323" spans="2:12" ht="15.75">
      <c r="B1323" s="56"/>
      <c r="C1323" s="38"/>
      <c r="D1323" s="6" t="str">
        <f>+IF(C1323="","",LOOKUP(C1323,بيانات!$A$3:$A$101,بيانات!$B$3:$B$101))</f>
        <v/>
      </c>
      <c r="E1323" s="38"/>
      <c r="F1323" s="6" t="str">
        <f>+IF(E1323="","",LOOKUP(E1323,بيانات!$C$3:$C$6,بيانات!$D$3:D$6))</f>
        <v/>
      </c>
      <c r="G1323" s="39"/>
      <c r="H1323" s="39"/>
      <c r="I1323" s="39"/>
      <c r="J1323" s="39"/>
      <c r="K1323" s="36"/>
      <c r="L1323" s="71" t="str">
        <f>IF(AND($D1323=الرصيد2!$C$3,$B1323&gt;=الرصيد2!$C$4,$B1323&lt;=الرصيد2!$C$5),MAX($L$3:$L1322)+1,"")</f>
        <v/>
      </c>
    </row>
    <row r="1324" spans="2:12" ht="15.75">
      <c r="B1324" s="56"/>
      <c r="C1324" s="38"/>
      <c r="D1324" s="6" t="str">
        <f>+IF(C1324="","",LOOKUP(C1324,بيانات!$A$3:$A$101,بيانات!$B$3:$B$101))</f>
        <v/>
      </c>
      <c r="E1324" s="38"/>
      <c r="F1324" s="6" t="str">
        <f>+IF(E1324="","",LOOKUP(E1324,بيانات!$C$3:$C$6,بيانات!$D$3:D$6))</f>
        <v/>
      </c>
      <c r="G1324" s="39"/>
      <c r="H1324" s="39"/>
      <c r="I1324" s="39"/>
      <c r="J1324" s="39"/>
      <c r="K1324" s="36"/>
      <c r="L1324" s="71" t="str">
        <f>IF(AND($D1324=الرصيد2!$C$3,$B1324&gt;=الرصيد2!$C$4,$B1324&lt;=الرصيد2!$C$5),MAX($L$3:$L1323)+1,"")</f>
        <v/>
      </c>
    </row>
    <row r="1325" spans="2:12" ht="15.75">
      <c r="B1325" s="56"/>
      <c r="C1325" s="38"/>
      <c r="D1325" s="6" t="str">
        <f>+IF(C1325="","",LOOKUP(C1325,بيانات!$A$3:$A$101,بيانات!$B$3:$B$101))</f>
        <v/>
      </c>
      <c r="E1325" s="38"/>
      <c r="F1325" s="6" t="str">
        <f>+IF(E1325="","",LOOKUP(E1325,بيانات!$C$3:$C$6,بيانات!$D$3:D$6))</f>
        <v/>
      </c>
      <c r="G1325" s="39"/>
      <c r="H1325" s="39"/>
      <c r="I1325" s="39"/>
      <c r="J1325" s="39"/>
      <c r="K1325" s="36"/>
      <c r="L1325" s="71" t="str">
        <f>IF(AND($D1325=الرصيد2!$C$3,$B1325&gt;=الرصيد2!$C$4,$B1325&lt;=الرصيد2!$C$5),MAX($L$3:$L1324)+1,"")</f>
        <v/>
      </c>
    </row>
    <row r="1326" spans="2:12" ht="15.75">
      <c r="B1326" s="56"/>
      <c r="C1326" s="38"/>
      <c r="D1326" s="6" t="str">
        <f>+IF(C1326="","",LOOKUP(C1326,بيانات!$A$3:$A$101,بيانات!$B$3:$B$101))</f>
        <v/>
      </c>
      <c r="E1326" s="38"/>
      <c r="F1326" s="6" t="str">
        <f>+IF(E1326="","",LOOKUP(E1326,بيانات!$C$3:$C$6,بيانات!$D$3:D$6))</f>
        <v/>
      </c>
      <c r="G1326" s="39"/>
      <c r="H1326" s="39"/>
      <c r="I1326" s="39"/>
      <c r="J1326" s="39"/>
      <c r="K1326" s="36"/>
      <c r="L1326" s="71" t="str">
        <f>IF(AND($D1326=الرصيد2!$C$3,$B1326&gt;=الرصيد2!$C$4,$B1326&lt;=الرصيد2!$C$5),MAX($L$3:$L1325)+1,"")</f>
        <v/>
      </c>
    </row>
    <row r="1327" spans="2:12" ht="15.75">
      <c r="B1327" s="56"/>
      <c r="C1327" s="38"/>
      <c r="D1327" s="6" t="str">
        <f>+IF(C1327="","",LOOKUP(C1327,بيانات!$A$3:$A$101,بيانات!$B$3:$B$101))</f>
        <v/>
      </c>
      <c r="E1327" s="38"/>
      <c r="F1327" s="6" t="str">
        <f>+IF(E1327="","",LOOKUP(E1327,بيانات!$C$3:$C$6,بيانات!$D$3:D$6))</f>
        <v/>
      </c>
      <c r="G1327" s="39"/>
      <c r="H1327" s="39"/>
      <c r="I1327" s="39"/>
      <c r="J1327" s="39"/>
      <c r="K1327" s="36"/>
      <c r="L1327" s="71" t="str">
        <f>IF(AND($D1327=الرصيد2!$C$3,$B1327&gt;=الرصيد2!$C$4,$B1327&lt;=الرصيد2!$C$5),MAX($L$3:$L1326)+1,"")</f>
        <v/>
      </c>
    </row>
    <row r="1328" spans="2:12" ht="15.75">
      <c r="B1328" s="56"/>
      <c r="C1328" s="38"/>
      <c r="D1328" s="6" t="str">
        <f>+IF(C1328="","",LOOKUP(C1328,بيانات!$A$3:$A$101,بيانات!$B$3:$B$101))</f>
        <v/>
      </c>
      <c r="E1328" s="38"/>
      <c r="F1328" s="6" t="str">
        <f>+IF(E1328="","",LOOKUP(E1328,بيانات!$C$3:$C$6,بيانات!$D$3:D$6))</f>
        <v/>
      </c>
      <c r="G1328" s="39"/>
      <c r="H1328" s="39"/>
      <c r="I1328" s="39"/>
      <c r="J1328" s="39"/>
      <c r="K1328" s="36"/>
      <c r="L1328" s="71" t="str">
        <f>IF(AND($D1328=الرصيد2!$C$3,$B1328&gt;=الرصيد2!$C$4,$B1328&lt;=الرصيد2!$C$5),MAX($L$3:$L1327)+1,"")</f>
        <v/>
      </c>
    </row>
    <row r="1329" spans="2:12" ht="15.75">
      <c r="B1329" s="56"/>
      <c r="C1329" s="38"/>
      <c r="D1329" s="6" t="str">
        <f>+IF(C1329="","",LOOKUP(C1329,بيانات!$A$3:$A$101,بيانات!$B$3:$B$101))</f>
        <v/>
      </c>
      <c r="E1329" s="38"/>
      <c r="F1329" s="6" t="str">
        <f>+IF(E1329="","",LOOKUP(E1329,بيانات!$C$3:$C$6,بيانات!$D$3:D$6))</f>
        <v/>
      </c>
      <c r="G1329" s="39"/>
      <c r="H1329" s="39"/>
      <c r="I1329" s="39"/>
      <c r="J1329" s="39"/>
      <c r="K1329" s="36"/>
      <c r="L1329" s="71" t="str">
        <f>IF(AND($D1329=الرصيد2!$C$3,$B1329&gt;=الرصيد2!$C$4,$B1329&lt;=الرصيد2!$C$5),MAX($L$3:$L1328)+1,"")</f>
        <v/>
      </c>
    </row>
    <row r="1330" spans="2:12" ht="15.75">
      <c r="B1330" s="56"/>
      <c r="C1330" s="38"/>
      <c r="D1330" s="6" t="str">
        <f>+IF(C1330="","",LOOKUP(C1330,بيانات!$A$3:$A$101,بيانات!$B$3:$B$101))</f>
        <v/>
      </c>
      <c r="E1330" s="38"/>
      <c r="F1330" s="6" t="str">
        <f>+IF(E1330="","",LOOKUP(E1330,بيانات!$C$3:$C$6,بيانات!$D$3:D$6))</f>
        <v/>
      </c>
      <c r="G1330" s="39"/>
      <c r="H1330" s="39"/>
      <c r="I1330" s="39"/>
      <c r="J1330" s="39"/>
      <c r="K1330" s="36"/>
      <c r="L1330" s="71" t="str">
        <f>IF(AND($D1330=الرصيد2!$C$3,$B1330&gt;=الرصيد2!$C$4,$B1330&lt;=الرصيد2!$C$5),MAX($L$3:$L1329)+1,"")</f>
        <v/>
      </c>
    </row>
    <row r="1331" spans="2:12" ht="15.75">
      <c r="B1331" s="56"/>
      <c r="C1331" s="38"/>
      <c r="D1331" s="6" t="str">
        <f>+IF(C1331="","",LOOKUP(C1331,بيانات!$A$3:$A$101,بيانات!$B$3:$B$101))</f>
        <v/>
      </c>
      <c r="E1331" s="38"/>
      <c r="F1331" s="6" t="str">
        <f>+IF(E1331="","",LOOKUP(E1331,بيانات!$C$3:$C$6,بيانات!$D$3:D$6))</f>
        <v/>
      </c>
      <c r="G1331" s="39"/>
      <c r="H1331" s="39"/>
      <c r="I1331" s="39"/>
      <c r="J1331" s="39"/>
      <c r="K1331" s="36"/>
      <c r="L1331" s="71" t="str">
        <f>IF(AND($D1331=الرصيد2!$C$3,$B1331&gt;=الرصيد2!$C$4,$B1331&lt;=الرصيد2!$C$5),MAX($L$3:$L1330)+1,"")</f>
        <v/>
      </c>
    </row>
    <row r="1332" spans="2:12" ht="15.75">
      <c r="B1332" s="56"/>
      <c r="C1332" s="38"/>
      <c r="D1332" s="6" t="str">
        <f>+IF(C1332="","",LOOKUP(C1332,بيانات!$A$3:$A$101,بيانات!$B$3:$B$101))</f>
        <v/>
      </c>
      <c r="E1332" s="38"/>
      <c r="F1332" s="6" t="str">
        <f>+IF(E1332="","",LOOKUP(E1332,بيانات!$C$3:$C$6,بيانات!$D$3:D$6))</f>
        <v/>
      </c>
      <c r="G1332" s="39"/>
      <c r="H1332" s="39"/>
      <c r="I1332" s="39"/>
      <c r="J1332" s="39"/>
      <c r="K1332" s="36"/>
      <c r="L1332" s="71" t="str">
        <f>IF(AND($D1332=الرصيد2!$C$3,$B1332&gt;=الرصيد2!$C$4,$B1332&lt;=الرصيد2!$C$5),MAX($L$3:$L1331)+1,"")</f>
        <v/>
      </c>
    </row>
    <row r="1333" spans="2:12" ht="15.75">
      <c r="B1333" s="56"/>
      <c r="C1333" s="38"/>
      <c r="D1333" s="6" t="str">
        <f>+IF(C1333="","",LOOKUP(C1333,بيانات!$A$3:$A$101,بيانات!$B$3:$B$101))</f>
        <v/>
      </c>
      <c r="E1333" s="38"/>
      <c r="F1333" s="6" t="str">
        <f>+IF(E1333="","",LOOKUP(E1333,بيانات!$C$3:$C$6,بيانات!$D$3:D$6))</f>
        <v/>
      </c>
      <c r="G1333" s="39"/>
      <c r="H1333" s="39"/>
      <c r="I1333" s="39"/>
      <c r="J1333" s="39"/>
      <c r="K1333" s="36"/>
      <c r="L1333" s="71" t="str">
        <f>IF(AND($D1333=الرصيد2!$C$3,$B1333&gt;=الرصيد2!$C$4,$B1333&lt;=الرصيد2!$C$5),MAX($L$3:$L1332)+1,"")</f>
        <v/>
      </c>
    </row>
    <row r="1334" spans="2:12" ht="15.75">
      <c r="B1334" s="56"/>
      <c r="C1334" s="38"/>
      <c r="D1334" s="6" t="str">
        <f>+IF(C1334="","",LOOKUP(C1334,بيانات!$A$3:$A$101,بيانات!$B$3:$B$101))</f>
        <v/>
      </c>
      <c r="E1334" s="38"/>
      <c r="F1334" s="6" t="str">
        <f>+IF(E1334="","",LOOKUP(E1334,بيانات!$C$3:$C$6,بيانات!$D$3:D$6))</f>
        <v/>
      </c>
      <c r="G1334" s="39"/>
      <c r="H1334" s="39"/>
      <c r="I1334" s="39"/>
      <c r="J1334" s="39"/>
      <c r="K1334" s="36"/>
      <c r="L1334" s="71" t="str">
        <f>IF(AND($D1334=الرصيد2!$C$3,$B1334&gt;=الرصيد2!$C$4,$B1334&lt;=الرصيد2!$C$5),MAX($L$3:$L1333)+1,"")</f>
        <v/>
      </c>
    </row>
    <row r="1335" spans="2:12" ht="15.75">
      <c r="B1335" s="56"/>
      <c r="C1335" s="38"/>
      <c r="D1335" s="6" t="str">
        <f>+IF(C1335="","",LOOKUP(C1335,بيانات!$A$3:$A$101,بيانات!$B$3:$B$101))</f>
        <v/>
      </c>
      <c r="E1335" s="38"/>
      <c r="F1335" s="6" t="str">
        <f>+IF(E1335="","",LOOKUP(E1335,بيانات!$C$3:$C$6,بيانات!$D$3:D$6))</f>
        <v/>
      </c>
      <c r="G1335" s="39"/>
      <c r="H1335" s="39"/>
      <c r="I1335" s="39"/>
      <c r="J1335" s="39"/>
      <c r="K1335" s="36"/>
      <c r="L1335" s="71" t="str">
        <f>IF(AND($D1335=الرصيد2!$C$3,$B1335&gt;=الرصيد2!$C$4,$B1335&lt;=الرصيد2!$C$5),MAX($L$3:$L1334)+1,"")</f>
        <v/>
      </c>
    </row>
    <row r="1336" spans="2:12" ht="15.75">
      <c r="B1336" s="56"/>
      <c r="C1336" s="38"/>
      <c r="D1336" s="6" t="str">
        <f>+IF(C1336="","",LOOKUP(C1336,بيانات!$A$3:$A$101,بيانات!$B$3:$B$101))</f>
        <v/>
      </c>
      <c r="E1336" s="38"/>
      <c r="F1336" s="6" t="str">
        <f>+IF(E1336="","",LOOKUP(E1336,بيانات!$C$3:$C$6,بيانات!$D$3:D$6))</f>
        <v/>
      </c>
      <c r="G1336" s="39"/>
      <c r="H1336" s="39"/>
      <c r="I1336" s="39"/>
      <c r="J1336" s="39"/>
      <c r="K1336" s="36"/>
      <c r="L1336" s="71" t="str">
        <f>IF(AND($D1336=الرصيد2!$C$3,$B1336&gt;=الرصيد2!$C$4,$B1336&lt;=الرصيد2!$C$5),MAX($L$3:$L1335)+1,"")</f>
        <v/>
      </c>
    </row>
    <row r="1337" spans="2:12" ht="15.75">
      <c r="B1337" s="56"/>
      <c r="C1337" s="38"/>
      <c r="D1337" s="6" t="str">
        <f>+IF(C1337="","",LOOKUP(C1337,بيانات!$A$3:$A$101,بيانات!$B$3:$B$101))</f>
        <v/>
      </c>
      <c r="E1337" s="38"/>
      <c r="F1337" s="6" t="str">
        <f>+IF(E1337="","",LOOKUP(E1337,بيانات!$C$3:$C$6,بيانات!$D$3:D$6))</f>
        <v/>
      </c>
      <c r="G1337" s="39"/>
      <c r="H1337" s="39"/>
      <c r="I1337" s="39"/>
      <c r="J1337" s="39"/>
      <c r="K1337" s="36"/>
      <c r="L1337" s="71" t="str">
        <f>IF(AND($D1337=الرصيد2!$C$3,$B1337&gt;=الرصيد2!$C$4,$B1337&lt;=الرصيد2!$C$5),MAX($L$3:$L1336)+1,"")</f>
        <v/>
      </c>
    </row>
    <row r="1338" spans="2:12" ht="15.75">
      <c r="B1338" s="56"/>
      <c r="C1338" s="38"/>
      <c r="D1338" s="6" t="str">
        <f>+IF(C1338="","",LOOKUP(C1338,بيانات!$A$3:$A$101,بيانات!$B$3:$B$101))</f>
        <v/>
      </c>
      <c r="E1338" s="38"/>
      <c r="F1338" s="6" t="str">
        <f>+IF(E1338="","",LOOKUP(E1338,بيانات!$C$3:$C$6,بيانات!$D$3:D$6))</f>
        <v/>
      </c>
      <c r="G1338" s="39"/>
      <c r="H1338" s="39"/>
      <c r="I1338" s="39"/>
      <c r="J1338" s="39"/>
      <c r="K1338" s="36"/>
      <c r="L1338" s="71" t="str">
        <f>IF(AND($D1338=الرصيد2!$C$3,$B1338&gt;=الرصيد2!$C$4,$B1338&lt;=الرصيد2!$C$5),MAX($L$3:$L1337)+1,"")</f>
        <v/>
      </c>
    </row>
    <row r="1339" spans="2:12" ht="15.75">
      <c r="B1339" s="56"/>
      <c r="C1339" s="38"/>
      <c r="D1339" s="6" t="str">
        <f>+IF(C1339="","",LOOKUP(C1339,بيانات!$A$3:$A$101,بيانات!$B$3:$B$101))</f>
        <v/>
      </c>
      <c r="E1339" s="38"/>
      <c r="F1339" s="6" t="str">
        <f>+IF(E1339="","",LOOKUP(E1339,بيانات!$C$3:$C$6,بيانات!$D$3:D$6))</f>
        <v/>
      </c>
      <c r="G1339" s="39"/>
      <c r="H1339" s="39"/>
      <c r="I1339" s="39"/>
      <c r="J1339" s="39"/>
      <c r="K1339" s="36"/>
      <c r="L1339" s="71" t="str">
        <f>IF(AND($D1339=الرصيد2!$C$3,$B1339&gt;=الرصيد2!$C$4,$B1339&lt;=الرصيد2!$C$5),MAX($L$3:$L1338)+1,"")</f>
        <v/>
      </c>
    </row>
    <row r="1340" spans="2:12" ht="15.75">
      <c r="B1340" s="56"/>
      <c r="C1340" s="38"/>
      <c r="D1340" s="6" t="str">
        <f>+IF(C1340="","",LOOKUP(C1340,بيانات!$A$3:$A$101,بيانات!$B$3:$B$101))</f>
        <v/>
      </c>
      <c r="E1340" s="38"/>
      <c r="F1340" s="6" t="str">
        <f>+IF(E1340="","",LOOKUP(E1340,بيانات!$C$3:$C$6,بيانات!$D$3:D$6))</f>
        <v/>
      </c>
      <c r="G1340" s="39"/>
      <c r="H1340" s="39"/>
      <c r="I1340" s="39"/>
      <c r="J1340" s="39"/>
      <c r="K1340" s="36"/>
      <c r="L1340" s="71" t="str">
        <f>IF(AND($D1340=الرصيد2!$C$3,$B1340&gt;=الرصيد2!$C$4,$B1340&lt;=الرصيد2!$C$5),MAX($L$3:$L1339)+1,"")</f>
        <v/>
      </c>
    </row>
    <row r="1341" spans="2:12" ht="15.75">
      <c r="B1341" s="56"/>
      <c r="C1341" s="38"/>
      <c r="D1341" s="6" t="str">
        <f>+IF(C1341="","",LOOKUP(C1341,بيانات!$A$3:$A$101,بيانات!$B$3:$B$101))</f>
        <v/>
      </c>
      <c r="E1341" s="38"/>
      <c r="F1341" s="6" t="str">
        <f>+IF(E1341="","",LOOKUP(E1341,بيانات!$C$3:$C$6,بيانات!$D$3:D$6))</f>
        <v/>
      </c>
      <c r="G1341" s="39"/>
      <c r="H1341" s="39"/>
      <c r="I1341" s="39"/>
      <c r="J1341" s="39"/>
      <c r="K1341" s="36"/>
      <c r="L1341" s="71" t="str">
        <f>IF(AND($D1341=الرصيد2!$C$3,$B1341&gt;=الرصيد2!$C$4,$B1341&lt;=الرصيد2!$C$5),MAX($L$3:$L1340)+1,"")</f>
        <v/>
      </c>
    </row>
    <row r="1342" spans="2:12" ht="15.75">
      <c r="B1342" s="56"/>
      <c r="C1342" s="38"/>
      <c r="D1342" s="6" t="str">
        <f>+IF(C1342="","",LOOKUP(C1342,بيانات!$A$3:$A$101,بيانات!$B$3:$B$101))</f>
        <v/>
      </c>
      <c r="E1342" s="38"/>
      <c r="F1342" s="6" t="str">
        <f>+IF(E1342="","",LOOKUP(E1342,بيانات!$C$3:$C$6,بيانات!$D$3:D$6))</f>
        <v/>
      </c>
      <c r="G1342" s="39"/>
      <c r="H1342" s="39"/>
      <c r="I1342" s="39"/>
      <c r="J1342" s="39"/>
      <c r="K1342" s="36"/>
      <c r="L1342" s="71" t="str">
        <f>IF(AND($D1342=الرصيد2!$C$3,$B1342&gt;=الرصيد2!$C$4,$B1342&lt;=الرصيد2!$C$5),MAX($L$3:$L1341)+1,"")</f>
        <v/>
      </c>
    </row>
    <row r="1343" spans="2:12" ht="15.75">
      <c r="B1343" s="56"/>
      <c r="C1343" s="38"/>
      <c r="D1343" s="6" t="str">
        <f>+IF(C1343="","",LOOKUP(C1343,بيانات!$A$3:$A$101,بيانات!$B$3:$B$101))</f>
        <v/>
      </c>
      <c r="E1343" s="38"/>
      <c r="F1343" s="6" t="str">
        <f>+IF(E1343="","",LOOKUP(E1343,بيانات!$C$3:$C$6,بيانات!$D$3:D$6))</f>
        <v/>
      </c>
      <c r="G1343" s="39"/>
      <c r="H1343" s="39"/>
      <c r="I1343" s="39"/>
      <c r="J1343" s="39"/>
      <c r="K1343" s="36"/>
      <c r="L1343" s="71" t="str">
        <f>IF(AND($D1343=الرصيد2!$C$3,$B1343&gt;=الرصيد2!$C$4,$B1343&lt;=الرصيد2!$C$5),MAX($L$3:$L1342)+1,"")</f>
        <v/>
      </c>
    </row>
    <row r="1344" spans="2:12" ht="15.75">
      <c r="B1344" s="56"/>
      <c r="C1344" s="38"/>
      <c r="D1344" s="6" t="str">
        <f>+IF(C1344="","",LOOKUP(C1344,بيانات!$A$3:$A$101,بيانات!$B$3:$B$101))</f>
        <v/>
      </c>
      <c r="E1344" s="38"/>
      <c r="F1344" s="6" t="str">
        <f>+IF(E1344="","",LOOKUP(E1344,بيانات!$C$3:$C$6,بيانات!$D$3:D$6))</f>
        <v/>
      </c>
      <c r="G1344" s="39"/>
      <c r="H1344" s="39"/>
      <c r="I1344" s="39"/>
      <c r="J1344" s="39"/>
      <c r="K1344" s="36"/>
      <c r="L1344" s="71" t="str">
        <f>IF(AND($D1344=الرصيد2!$C$3,$B1344&gt;=الرصيد2!$C$4,$B1344&lt;=الرصيد2!$C$5),MAX($L$3:$L1343)+1,"")</f>
        <v/>
      </c>
    </row>
    <row r="1345" spans="2:12" ht="15.75">
      <c r="B1345" s="56"/>
      <c r="C1345" s="38"/>
      <c r="D1345" s="6" t="str">
        <f>+IF(C1345="","",LOOKUP(C1345,بيانات!$A$3:$A$101,بيانات!$B$3:$B$101))</f>
        <v/>
      </c>
      <c r="E1345" s="38"/>
      <c r="F1345" s="6" t="str">
        <f>+IF(E1345="","",LOOKUP(E1345,بيانات!$C$3:$C$6,بيانات!$D$3:D$6))</f>
        <v/>
      </c>
      <c r="G1345" s="39"/>
      <c r="H1345" s="39"/>
      <c r="I1345" s="39"/>
      <c r="J1345" s="39"/>
      <c r="K1345" s="36"/>
      <c r="L1345" s="71" t="str">
        <f>IF(AND($D1345=الرصيد2!$C$3,$B1345&gt;=الرصيد2!$C$4,$B1345&lt;=الرصيد2!$C$5),MAX($L$3:$L1344)+1,"")</f>
        <v/>
      </c>
    </row>
    <row r="1346" spans="2:12" ht="15.75">
      <c r="B1346" s="56"/>
      <c r="C1346" s="38"/>
      <c r="D1346" s="6" t="str">
        <f>+IF(C1346="","",LOOKUP(C1346,بيانات!$A$3:$A$101,بيانات!$B$3:$B$101))</f>
        <v/>
      </c>
      <c r="E1346" s="38"/>
      <c r="F1346" s="6" t="str">
        <f>+IF(E1346="","",LOOKUP(E1346,بيانات!$C$3:$C$6,بيانات!$D$3:D$6))</f>
        <v/>
      </c>
      <c r="G1346" s="39"/>
      <c r="H1346" s="39"/>
      <c r="I1346" s="39"/>
      <c r="J1346" s="39"/>
      <c r="K1346" s="36"/>
      <c r="L1346" s="71" t="str">
        <f>IF(AND($D1346=الرصيد2!$C$3,$B1346&gt;=الرصيد2!$C$4,$B1346&lt;=الرصيد2!$C$5),MAX($L$3:$L1345)+1,"")</f>
        <v/>
      </c>
    </row>
    <row r="1347" spans="2:12" ht="15.75">
      <c r="B1347" s="56"/>
      <c r="C1347" s="38"/>
      <c r="D1347" s="6" t="str">
        <f>+IF(C1347="","",LOOKUP(C1347,بيانات!$A$3:$A$101,بيانات!$B$3:$B$101))</f>
        <v/>
      </c>
      <c r="E1347" s="38"/>
      <c r="F1347" s="6" t="str">
        <f>+IF(E1347="","",LOOKUP(E1347,بيانات!$C$3:$C$6,بيانات!$D$3:D$6))</f>
        <v/>
      </c>
      <c r="G1347" s="39"/>
      <c r="H1347" s="39"/>
      <c r="I1347" s="39"/>
      <c r="J1347" s="39"/>
      <c r="K1347" s="36"/>
      <c r="L1347" s="71" t="str">
        <f>IF(AND($D1347=الرصيد2!$C$3,$B1347&gt;=الرصيد2!$C$4,$B1347&lt;=الرصيد2!$C$5),MAX($L$3:$L1346)+1,"")</f>
        <v/>
      </c>
    </row>
    <row r="1348" spans="2:12" ht="15.75">
      <c r="B1348" s="56"/>
      <c r="C1348" s="38"/>
      <c r="D1348" s="6" t="str">
        <f>+IF(C1348="","",LOOKUP(C1348,بيانات!$A$3:$A$101,بيانات!$B$3:$B$101))</f>
        <v/>
      </c>
      <c r="E1348" s="38"/>
      <c r="F1348" s="6" t="str">
        <f>+IF(E1348="","",LOOKUP(E1348,بيانات!$C$3:$C$6,بيانات!$D$3:D$6))</f>
        <v/>
      </c>
      <c r="G1348" s="39"/>
      <c r="H1348" s="39"/>
      <c r="I1348" s="39"/>
      <c r="J1348" s="39"/>
      <c r="K1348" s="36"/>
      <c r="L1348" s="71" t="str">
        <f>IF(AND($D1348=الرصيد2!$C$3,$B1348&gt;=الرصيد2!$C$4,$B1348&lt;=الرصيد2!$C$5),MAX($L$3:$L1347)+1,"")</f>
        <v/>
      </c>
    </row>
    <row r="1349" spans="2:12" ht="15.75">
      <c r="B1349" s="56"/>
      <c r="C1349" s="38"/>
      <c r="D1349" s="6" t="str">
        <f>+IF(C1349="","",LOOKUP(C1349,بيانات!$A$3:$A$101,بيانات!$B$3:$B$101))</f>
        <v/>
      </c>
      <c r="E1349" s="38"/>
      <c r="F1349" s="6" t="str">
        <f>+IF(E1349="","",LOOKUP(E1349,بيانات!$C$3:$C$6,بيانات!$D$3:D$6))</f>
        <v/>
      </c>
      <c r="G1349" s="39"/>
      <c r="H1349" s="39"/>
      <c r="I1349" s="39"/>
      <c r="J1349" s="39"/>
      <c r="K1349" s="36"/>
      <c r="L1349" s="71" t="str">
        <f>IF(AND($D1349=الرصيد2!$C$3,$B1349&gt;=الرصيد2!$C$4,$B1349&lt;=الرصيد2!$C$5),MAX($L$3:$L1348)+1,"")</f>
        <v/>
      </c>
    </row>
    <row r="1350" spans="2:12" ht="15.75">
      <c r="B1350" s="56"/>
      <c r="C1350" s="38"/>
      <c r="D1350" s="6" t="str">
        <f>+IF(C1350="","",LOOKUP(C1350,بيانات!$A$3:$A$101,بيانات!$B$3:$B$101))</f>
        <v/>
      </c>
      <c r="E1350" s="38"/>
      <c r="F1350" s="6" t="str">
        <f>+IF(E1350="","",LOOKUP(E1350,بيانات!$C$3:$C$6,بيانات!$D$3:D$6))</f>
        <v/>
      </c>
      <c r="G1350" s="39"/>
      <c r="H1350" s="39"/>
      <c r="I1350" s="39"/>
      <c r="J1350" s="39"/>
      <c r="K1350" s="36"/>
      <c r="L1350" s="71" t="str">
        <f>IF(AND($D1350=الرصيد2!$C$3,$B1350&gt;=الرصيد2!$C$4,$B1350&lt;=الرصيد2!$C$5),MAX($L$3:$L1349)+1,"")</f>
        <v/>
      </c>
    </row>
    <row r="1351" spans="2:12" ht="15.75">
      <c r="B1351" s="56"/>
      <c r="C1351" s="38"/>
      <c r="D1351" s="6" t="str">
        <f>+IF(C1351="","",LOOKUP(C1351,بيانات!$A$3:$A$101,بيانات!$B$3:$B$101))</f>
        <v/>
      </c>
      <c r="E1351" s="38"/>
      <c r="F1351" s="6" t="str">
        <f>+IF(E1351="","",LOOKUP(E1351,بيانات!$C$3:$C$6,بيانات!$D$3:D$6))</f>
        <v/>
      </c>
      <c r="G1351" s="39"/>
      <c r="H1351" s="39"/>
      <c r="I1351" s="39"/>
      <c r="J1351" s="39"/>
      <c r="K1351" s="36"/>
      <c r="L1351" s="71" t="str">
        <f>IF(AND($D1351=الرصيد2!$C$3,$B1351&gt;=الرصيد2!$C$4,$B1351&lt;=الرصيد2!$C$5),MAX($L$3:$L1350)+1,"")</f>
        <v/>
      </c>
    </row>
    <row r="1352" spans="2:12" ht="15.75">
      <c r="B1352" s="56"/>
      <c r="C1352" s="38"/>
      <c r="D1352" s="6" t="str">
        <f>+IF(C1352="","",LOOKUP(C1352,بيانات!$A$3:$A$101,بيانات!$B$3:$B$101))</f>
        <v/>
      </c>
      <c r="E1352" s="38"/>
      <c r="F1352" s="6" t="str">
        <f>+IF(E1352="","",LOOKUP(E1352,بيانات!$C$3:$C$6,بيانات!$D$3:D$6))</f>
        <v/>
      </c>
      <c r="G1352" s="39"/>
      <c r="H1352" s="39"/>
      <c r="I1352" s="39"/>
      <c r="J1352" s="39"/>
      <c r="K1352" s="36"/>
      <c r="L1352" s="71" t="str">
        <f>IF(AND($D1352=الرصيد2!$C$3,$B1352&gt;=الرصيد2!$C$4,$B1352&lt;=الرصيد2!$C$5),MAX($L$3:$L1351)+1,"")</f>
        <v/>
      </c>
    </row>
    <row r="1353" spans="2:12" ht="15.75">
      <c r="B1353" s="56"/>
      <c r="C1353" s="38"/>
      <c r="D1353" s="6" t="str">
        <f>+IF(C1353="","",LOOKUP(C1353,بيانات!$A$3:$A$101,بيانات!$B$3:$B$101))</f>
        <v/>
      </c>
      <c r="E1353" s="38"/>
      <c r="F1353" s="6" t="str">
        <f>+IF(E1353="","",LOOKUP(E1353,بيانات!$C$3:$C$6,بيانات!$D$3:D$6))</f>
        <v/>
      </c>
      <c r="G1353" s="39"/>
      <c r="H1353" s="39"/>
      <c r="I1353" s="39"/>
      <c r="J1353" s="39"/>
      <c r="K1353" s="36"/>
      <c r="L1353" s="71" t="str">
        <f>IF(AND($D1353=الرصيد2!$C$3,$B1353&gt;=الرصيد2!$C$4,$B1353&lt;=الرصيد2!$C$5),MAX($L$3:$L1352)+1,"")</f>
        <v/>
      </c>
    </row>
    <row r="1354" spans="2:12" ht="15.75">
      <c r="B1354" s="56"/>
      <c r="C1354" s="38"/>
      <c r="D1354" s="6" t="str">
        <f>+IF(C1354="","",LOOKUP(C1354,بيانات!$A$3:$A$101,بيانات!$B$3:$B$101))</f>
        <v/>
      </c>
      <c r="E1354" s="38"/>
      <c r="F1354" s="6" t="str">
        <f>+IF(E1354="","",LOOKUP(E1354,بيانات!$C$3:$C$6,بيانات!$D$3:D$6))</f>
        <v/>
      </c>
      <c r="G1354" s="39"/>
      <c r="H1354" s="39"/>
      <c r="I1354" s="39"/>
      <c r="J1354" s="39"/>
      <c r="K1354" s="36"/>
      <c r="L1354" s="71" t="str">
        <f>IF(AND($D1354=الرصيد2!$C$3,$B1354&gt;=الرصيد2!$C$4,$B1354&lt;=الرصيد2!$C$5),MAX($L$3:$L1353)+1,"")</f>
        <v/>
      </c>
    </row>
    <row r="1355" spans="2:12" ht="15.75">
      <c r="B1355" s="56"/>
      <c r="C1355" s="38"/>
      <c r="D1355" s="6" t="str">
        <f>+IF(C1355="","",LOOKUP(C1355,بيانات!$A$3:$A$101,بيانات!$B$3:$B$101))</f>
        <v/>
      </c>
      <c r="E1355" s="38"/>
      <c r="F1355" s="6" t="str">
        <f>+IF(E1355="","",LOOKUP(E1355,بيانات!$C$3:$C$6,بيانات!$D$3:D$6))</f>
        <v/>
      </c>
      <c r="G1355" s="39"/>
      <c r="H1355" s="39"/>
      <c r="I1355" s="39"/>
      <c r="J1355" s="39"/>
      <c r="K1355" s="36"/>
      <c r="L1355" s="71" t="str">
        <f>IF(AND($D1355=الرصيد2!$C$3,$B1355&gt;=الرصيد2!$C$4,$B1355&lt;=الرصيد2!$C$5),MAX($L$3:$L1354)+1,"")</f>
        <v/>
      </c>
    </row>
    <row r="1356" spans="2:12" ht="15.75">
      <c r="B1356" s="56"/>
      <c r="C1356" s="38"/>
      <c r="D1356" s="6" t="str">
        <f>+IF(C1356="","",LOOKUP(C1356,بيانات!$A$3:$A$101,بيانات!$B$3:$B$101))</f>
        <v/>
      </c>
      <c r="E1356" s="38"/>
      <c r="F1356" s="6" t="str">
        <f>+IF(E1356="","",LOOKUP(E1356,بيانات!$C$3:$C$6,بيانات!$D$3:D$6))</f>
        <v/>
      </c>
      <c r="G1356" s="39"/>
      <c r="H1356" s="39"/>
      <c r="I1356" s="39"/>
      <c r="J1356" s="39"/>
      <c r="K1356" s="36"/>
      <c r="L1356" s="71" t="str">
        <f>IF(AND($D1356=الرصيد2!$C$3,$B1356&gt;=الرصيد2!$C$4,$B1356&lt;=الرصيد2!$C$5),MAX($L$3:$L1355)+1,"")</f>
        <v/>
      </c>
    </row>
    <row r="1357" spans="2:12" ht="15.75">
      <c r="B1357" s="56"/>
      <c r="C1357" s="38"/>
      <c r="D1357" s="6" t="str">
        <f>+IF(C1357="","",LOOKUP(C1357,بيانات!$A$3:$A$101,بيانات!$B$3:$B$101))</f>
        <v/>
      </c>
      <c r="E1357" s="38"/>
      <c r="F1357" s="6" t="str">
        <f>+IF(E1357="","",LOOKUP(E1357,بيانات!$C$3:$C$6,بيانات!$D$3:D$6))</f>
        <v/>
      </c>
      <c r="G1357" s="39"/>
      <c r="H1357" s="39"/>
      <c r="I1357" s="39"/>
      <c r="J1357" s="39"/>
      <c r="K1357" s="36"/>
      <c r="L1357" s="71" t="str">
        <f>IF(AND($D1357=الرصيد2!$C$3,$B1357&gt;=الرصيد2!$C$4,$B1357&lt;=الرصيد2!$C$5),MAX($L$3:$L1356)+1,"")</f>
        <v/>
      </c>
    </row>
    <row r="1358" spans="2:12" ht="15.75">
      <c r="B1358" s="56"/>
      <c r="C1358" s="38"/>
      <c r="D1358" s="6" t="str">
        <f>+IF(C1358="","",LOOKUP(C1358,بيانات!$A$3:$A$101,بيانات!$B$3:$B$101))</f>
        <v/>
      </c>
      <c r="E1358" s="38"/>
      <c r="F1358" s="6" t="str">
        <f>+IF(E1358="","",LOOKUP(E1358,بيانات!$C$3:$C$6,بيانات!$D$3:D$6))</f>
        <v/>
      </c>
      <c r="G1358" s="39"/>
      <c r="H1358" s="39"/>
      <c r="I1358" s="39"/>
      <c r="J1358" s="39"/>
      <c r="K1358" s="36"/>
      <c r="L1358" s="71" t="str">
        <f>IF(AND($D1358=الرصيد2!$C$3,$B1358&gt;=الرصيد2!$C$4,$B1358&lt;=الرصيد2!$C$5),MAX($L$3:$L1357)+1,"")</f>
        <v/>
      </c>
    </row>
    <row r="1359" spans="2:12" ht="15.75">
      <c r="B1359" s="56"/>
      <c r="C1359" s="38"/>
      <c r="D1359" s="6" t="str">
        <f>+IF(C1359="","",LOOKUP(C1359,بيانات!$A$3:$A$101,بيانات!$B$3:$B$101))</f>
        <v/>
      </c>
      <c r="E1359" s="38"/>
      <c r="F1359" s="6" t="str">
        <f>+IF(E1359="","",LOOKUP(E1359,بيانات!$C$3:$C$6,بيانات!$D$3:D$6))</f>
        <v/>
      </c>
      <c r="G1359" s="39"/>
      <c r="H1359" s="39"/>
      <c r="I1359" s="39"/>
      <c r="J1359" s="39"/>
      <c r="K1359" s="36"/>
      <c r="L1359" s="71" t="str">
        <f>IF(AND($D1359=الرصيد2!$C$3,$B1359&gt;=الرصيد2!$C$4,$B1359&lt;=الرصيد2!$C$5),MAX($L$3:$L1358)+1,"")</f>
        <v/>
      </c>
    </row>
    <row r="1360" spans="2:12" ht="15.75">
      <c r="B1360" s="56"/>
      <c r="C1360" s="38"/>
      <c r="D1360" s="6" t="str">
        <f>+IF(C1360="","",LOOKUP(C1360,بيانات!$A$3:$A$101,بيانات!$B$3:$B$101))</f>
        <v/>
      </c>
      <c r="E1360" s="38"/>
      <c r="F1360" s="6" t="str">
        <f>+IF(E1360="","",LOOKUP(E1360,بيانات!$C$3:$C$6,بيانات!$D$3:D$6))</f>
        <v/>
      </c>
      <c r="G1360" s="39"/>
      <c r="H1360" s="39"/>
      <c r="I1360" s="39"/>
      <c r="J1360" s="39"/>
      <c r="K1360" s="36"/>
      <c r="L1360" s="71" t="str">
        <f>IF(AND($D1360=الرصيد2!$C$3,$B1360&gt;=الرصيد2!$C$4,$B1360&lt;=الرصيد2!$C$5),MAX($L$3:$L1359)+1,"")</f>
        <v/>
      </c>
    </row>
    <row r="1361" spans="2:12" ht="15.75">
      <c r="B1361" s="56"/>
      <c r="C1361" s="38"/>
      <c r="D1361" s="6" t="str">
        <f>+IF(C1361="","",LOOKUP(C1361,بيانات!$A$3:$A$101,بيانات!$B$3:$B$101))</f>
        <v/>
      </c>
      <c r="E1361" s="38"/>
      <c r="F1361" s="6" t="str">
        <f>+IF(E1361="","",LOOKUP(E1361,بيانات!$C$3:$C$6,بيانات!$D$3:D$6))</f>
        <v/>
      </c>
      <c r="G1361" s="39"/>
      <c r="H1361" s="39"/>
      <c r="I1361" s="39"/>
      <c r="J1361" s="39"/>
      <c r="K1361" s="36"/>
      <c r="L1361" s="71" t="str">
        <f>IF(AND($D1361=الرصيد2!$C$3,$B1361&gt;=الرصيد2!$C$4,$B1361&lt;=الرصيد2!$C$5),MAX($L$3:$L1360)+1,"")</f>
        <v/>
      </c>
    </row>
    <row r="1362" spans="2:12" ht="15.75">
      <c r="B1362" s="56"/>
      <c r="C1362" s="38"/>
      <c r="D1362" s="6" t="str">
        <f>+IF(C1362="","",LOOKUP(C1362,بيانات!$A$3:$A$101,بيانات!$B$3:$B$101))</f>
        <v/>
      </c>
      <c r="E1362" s="38"/>
      <c r="F1362" s="6" t="str">
        <f>+IF(E1362="","",LOOKUP(E1362,بيانات!$C$3:$C$6,بيانات!$D$3:D$6))</f>
        <v/>
      </c>
      <c r="G1362" s="39"/>
      <c r="H1362" s="39"/>
      <c r="I1362" s="39"/>
      <c r="J1362" s="39"/>
      <c r="K1362" s="36"/>
      <c r="L1362" s="71" t="str">
        <f>IF(AND($D1362=الرصيد2!$C$3,$B1362&gt;=الرصيد2!$C$4,$B1362&lt;=الرصيد2!$C$5),MAX($L$3:$L1361)+1,"")</f>
        <v/>
      </c>
    </row>
    <row r="1363" spans="2:12" ht="15.75">
      <c r="B1363" s="56"/>
      <c r="C1363" s="38"/>
      <c r="D1363" s="6" t="str">
        <f>+IF(C1363="","",LOOKUP(C1363,بيانات!$A$3:$A$101,بيانات!$B$3:$B$101))</f>
        <v/>
      </c>
      <c r="E1363" s="38"/>
      <c r="F1363" s="6" t="str">
        <f>+IF(E1363="","",LOOKUP(E1363,بيانات!$C$3:$C$6,بيانات!$D$3:D$6))</f>
        <v/>
      </c>
      <c r="G1363" s="39"/>
      <c r="H1363" s="39"/>
      <c r="I1363" s="39"/>
      <c r="J1363" s="39"/>
      <c r="K1363" s="36"/>
      <c r="L1363" s="71" t="str">
        <f>IF(AND($D1363=الرصيد2!$C$3,$B1363&gt;=الرصيد2!$C$4,$B1363&lt;=الرصيد2!$C$5),MAX($L$3:$L1362)+1,"")</f>
        <v/>
      </c>
    </row>
    <row r="1364" spans="2:12" ht="15.75">
      <c r="B1364" s="56"/>
      <c r="C1364" s="38"/>
      <c r="D1364" s="6" t="str">
        <f>+IF(C1364="","",LOOKUP(C1364,بيانات!$A$3:$A$101,بيانات!$B$3:$B$101))</f>
        <v/>
      </c>
      <c r="E1364" s="38"/>
      <c r="F1364" s="6" t="str">
        <f>+IF(E1364="","",LOOKUP(E1364,بيانات!$C$3:$C$6,بيانات!$D$3:D$6))</f>
        <v/>
      </c>
      <c r="G1364" s="39"/>
      <c r="H1364" s="39"/>
      <c r="I1364" s="39"/>
      <c r="J1364" s="39"/>
      <c r="K1364" s="36"/>
      <c r="L1364" s="71" t="str">
        <f>IF(AND($D1364=الرصيد2!$C$3,$B1364&gt;=الرصيد2!$C$4,$B1364&lt;=الرصيد2!$C$5),MAX($L$3:$L1363)+1,"")</f>
        <v/>
      </c>
    </row>
    <row r="1365" spans="2:12" ht="15.75">
      <c r="B1365" s="56"/>
      <c r="C1365" s="38"/>
      <c r="D1365" s="6" t="str">
        <f>+IF(C1365="","",LOOKUP(C1365,بيانات!$A$3:$A$101,بيانات!$B$3:$B$101))</f>
        <v/>
      </c>
      <c r="E1365" s="38"/>
      <c r="F1365" s="6" t="str">
        <f>+IF(E1365="","",LOOKUP(E1365,بيانات!$C$3:$C$6,بيانات!$D$3:D$6))</f>
        <v/>
      </c>
      <c r="G1365" s="39"/>
      <c r="H1365" s="39"/>
      <c r="I1365" s="39"/>
      <c r="J1365" s="39"/>
      <c r="K1365" s="36"/>
      <c r="L1365" s="71" t="str">
        <f>IF(AND($D1365=الرصيد2!$C$3,$B1365&gt;=الرصيد2!$C$4,$B1365&lt;=الرصيد2!$C$5),MAX($L$3:$L1364)+1,"")</f>
        <v/>
      </c>
    </row>
    <row r="1366" spans="2:12" ht="15.75">
      <c r="B1366" s="56"/>
      <c r="C1366" s="38"/>
      <c r="D1366" s="6" t="str">
        <f>+IF(C1366="","",LOOKUP(C1366,بيانات!$A$3:$A$101,بيانات!$B$3:$B$101))</f>
        <v/>
      </c>
      <c r="E1366" s="38"/>
      <c r="F1366" s="6" t="str">
        <f>+IF(E1366="","",LOOKUP(E1366,بيانات!$C$3:$C$6,بيانات!$D$3:D$6))</f>
        <v/>
      </c>
      <c r="G1366" s="39"/>
      <c r="H1366" s="39"/>
      <c r="I1366" s="39"/>
      <c r="J1366" s="39"/>
      <c r="K1366" s="36"/>
      <c r="L1366" s="71" t="str">
        <f>IF(AND($D1366=الرصيد2!$C$3,$B1366&gt;=الرصيد2!$C$4,$B1366&lt;=الرصيد2!$C$5),MAX($L$3:$L1365)+1,"")</f>
        <v/>
      </c>
    </row>
    <row r="1367" spans="2:12" ht="15.75">
      <c r="B1367" s="56"/>
      <c r="C1367" s="38"/>
      <c r="D1367" s="6" t="str">
        <f>+IF(C1367="","",LOOKUP(C1367,بيانات!$A$3:$A$101,بيانات!$B$3:$B$101))</f>
        <v/>
      </c>
      <c r="E1367" s="38"/>
      <c r="F1367" s="6" t="str">
        <f>+IF(E1367="","",LOOKUP(E1367,بيانات!$C$3:$C$6,بيانات!$D$3:D$6))</f>
        <v/>
      </c>
      <c r="G1367" s="39"/>
      <c r="H1367" s="39"/>
      <c r="I1367" s="39"/>
      <c r="J1367" s="39"/>
      <c r="K1367" s="36"/>
      <c r="L1367" s="71" t="str">
        <f>IF(AND($D1367=الرصيد2!$C$3,$B1367&gt;=الرصيد2!$C$4,$B1367&lt;=الرصيد2!$C$5),MAX($L$3:$L1366)+1,"")</f>
        <v/>
      </c>
    </row>
    <row r="1368" spans="2:12" ht="15.75">
      <c r="B1368" s="56"/>
      <c r="C1368" s="38"/>
      <c r="D1368" s="6" t="str">
        <f>+IF(C1368="","",LOOKUP(C1368,بيانات!$A$3:$A$101,بيانات!$B$3:$B$101))</f>
        <v/>
      </c>
      <c r="E1368" s="38"/>
      <c r="F1368" s="6" t="str">
        <f>+IF(E1368="","",LOOKUP(E1368,بيانات!$C$3:$C$6,بيانات!$D$3:D$6))</f>
        <v/>
      </c>
      <c r="G1368" s="39"/>
      <c r="H1368" s="39"/>
      <c r="I1368" s="39"/>
      <c r="J1368" s="39"/>
      <c r="K1368" s="36"/>
      <c r="L1368" s="71" t="str">
        <f>IF(AND($D1368=الرصيد2!$C$3,$B1368&gt;=الرصيد2!$C$4,$B1368&lt;=الرصيد2!$C$5),MAX($L$3:$L1367)+1,"")</f>
        <v/>
      </c>
    </row>
    <row r="1369" spans="2:12" ht="15.75">
      <c r="B1369" s="56"/>
      <c r="C1369" s="38"/>
      <c r="D1369" s="6" t="str">
        <f>+IF(C1369="","",LOOKUP(C1369,بيانات!$A$3:$A$101,بيانات!$B$3:$B$101))</f>
        <v/>
      </c>
      <c r="E1369" s="38"/>
      <c r="F1369" s="6" t="str">
        <f>+IF(E1369="","",LOOKUP(E1369,بيانات!$C$3:$C$6,بيانات!$D$3:D$6))</f>
        <v/>
      </c>
      <c r="G1369" s="39"/>
      <c r="H1369" s="39"/>
      <c r="I1369" s="39"/>
      <c r="J1369" s="39"/>
      <c r="K1369" s="36"/>
      <c r="L1369" s="71" t="str">
        <f>IF(AND($D1369=الرصيد2!$C$3,$B1369&gt;=الرصيد2!$C$4,$B1369&lt;=الرصيد2!$C$5),MAX($L$3:$L1368)+1,"")</f>
        <v/>
      </c>
    </row>
    <row r="1370" spans="2:12" ht="15.75">
      <c r="B1370" s="56"/>
      <c r="C1370" s="38"/>
      <c r="D1370" s="6" t="str">
        <f>+IF(C1370="","",LOOKUP(C1370,بيانات!$A$3:$A$101,بيانات!$B$3:$B$101))</f>
        <v/>
      </c>
      <c r="E1370" s="38"/>
      <c r="F1370" s="6" t="str">
        <f>+IF(E1370="","",LOOKUP(E1370,بيانات!$C$3:$C$6,بيانات!$D$3:D$6))</f>
        <v/>
      </c>
      <c r="G1370" s="39"/>
      <c r="H1370" s="39"/>
      <c r="I1370" s="39"/>
      <c r="J1370" s="39"/>
      <c r="K1370" s="36"/>
      <c r="L1370" s="71" t="str">
        <f>IF(AND($D1370=الرصيد2!$C$3,$B1370&gt;=الرصيد2!$C$4,$B1370&lt;=الرصيد2!$C$5),MAX($L$3:$L1369)+1,"")</f>
        <v/>
      </c>
    </row>
    <row r="1371" spans="2:12" ht="15.75">
      <c r="B1371" s="56"/>
      <c r="C1371" s="38"/>
      <c r="D1371" s="6" t="str">
        <f>+IF(C1371="","",LOOKUP(C1371,بيانات!$A$3:$A$101,بيانات!$B$3:$B$101))</f>
        <v/>
      </c>
      <c r="E1371" s="38"/>
      <c r="F1371" s="6" t="str">
        <f>+IF(E1371="","",LOOKUP(E1371,بيانات!$C$3:$C$6,بيانات!$D$3:D$6))</f>
        <v/>
      </c>
      <c r="G1371" s="39"/>
      <c r="H1371" s="39"/>
      <c r="I1371" s="39"/>
      <c r="J1371" s="39"/>
      <c r="K1371" s="36"/>
      <c r="L1371" s="71" t="str">
        <f>IF(AND($D1371=الرصيد2!$C$3,$B1371&gt;=الرصيد2!$C$4,$B1371&lt;=الرصيد2!$C$5),MAX($L$3:$L1370)+1,"")</f>
        <v/>
      </c>
    </row>
    <row r="1372" spans="2:12" ht="15.75">
      <c r="B1372" s="56"/>
      <c r="C1372" s="38"/>
      <c r="D1372" s="6" t="str">
        <f>+IF(C1372="","",LOOKUP(C1372,بيانات!$A$3:$A$101,بيانات!$B$3:$B$101))</f>
        <v/>
      </c>
      <c r="E1372" s="38"/>
      <c r="F1372" s="6" t="str">
        <f>+IF(E1372="","",LOOKUP(E1372,بيانات!$C$3:$C$6,بيانات!$D$3:D$6))</f>
        <v/>
      </c>
      <c r="G1372" s="39"/>
      <c r="H1372" s="39"/>
      <c r="I1372" s="39"/>
      <c r="J1372" s="39"/>
      <c r="K1372" s="36"/>
      <c r="L1372" s="71" t="str">
        <f>IF(AND($D1372=الرصيد2!$C$3,$B1372&gt;=الرصيد2!$C$4,$B1372&lt;=الرصيد2!$C$5),MAX($L$3:$L1371)+1,"")</f>
        <v/>
      </c>
    </row>
    <row r="1373" spans="2:12" ht="15.75">
      <c r="B1373" s="56"/>
      <c r="C1373" s="38"/>
      <c r="D1373" s="6" t="str">
        <f>+IF(C1373="","",LOOKUP(C1373,بيانات!$A$3:$A$101,بيانات!$B$3:$B$101))</f>
        <v/>
      </c>
      <c r="E1373" s="38"/>
      <c r="F1373" s="6" t="str">
        <f>+IF(E1373="","",LOOKUP(E1373,بيانات!$C$3:$C$6,بيانات!$D$3:D$6))</f>
        <v/>
      </c>
      <c r="G1373" s="39"/>
      <c r="H1373" s="39"/>
      <c r="I1373" s="39"/>
      <c r="J1373" s="39"/>
      <c r="K1373" s="36"/>
      <c r="L1373" s="71" t="str">
        <f>IF(AND($D1373=الرصيد2!$C$3,$B1373&gt;=الرصيد2!$C$4,$B1373&lt;=الرصيد2!$C$5),MAX($L$3:$L1372)+1,"")</f>
        <v/>
      </c>
    </row>
    <row r="1374" spans="2:12" ht="15.75">
      <c r="B1374" s="56"/>
      <c r="C1374" s="38"/>
      <c r="D1374" s="6" t="str">
        <f>+IF(C1374="","",LOOKUP(C1374,بيانات!$A$3:$A$101,بيانات!$B$3:$B$101))</f>
        <v/>
      </c>
      <c r="E1374" s="38"/>
      <c r="F1374" s="6" t="str">
        <f>+IF(E1374="","",LOOKUP(E1374,بيانات!$C$3:$C$6,بيانات!$D$3:D$6))</f>
        <v/>
      </c>
      <c r="G1374" s="39"/>
      <c r="H1374" s="39"/>
      <c r="I1374" s="39"/>
      <c r="J1374" s="39"/>
      <c r="K1374" s="36"/>
      <c r="L1374" s="71" t="str">
        <f>IF(AND($D1374=الرصيد2!$C$3,$B1374&gt;=الرصيد2!$C$4,$B1374&lt;=الرصيد2!$C$5),MAX($L$3:$L1373)+1,"")</f>
        <v/>
      </c>
    </row>
    <row r="1375" spans="2:12" ht="15.75">
      <c r="B1375" s="56"/>
      <c r="C1375" s="38"/>
      <c r="D1375" s="6" t="str">
        <f>+IF(C1375="","",LOOKUP(C1375,بيانات!$A$3:$A$101,بيانات!$B$3:$B$101))</f>
        <v/>
      </c>
      <c r="E1375" s="38"/>
      <c r="F1375" s="6" t="str">
        <f>+IF(E1375="","",LOOKUP(E1375,بيانات!$C$3:$C$6,بيانات!$D$3:D$6))</f>
        <v/>
      </c>
      <c r="G1375" s="39"/>
      <c r="H1375" s="39"/>
      <c r="I1375" s="39"/>
      <c r="J1375" s="39"/>
      <c r="K1375" s="36"/>
      <c r="L1375" s="71" t="str">
        <f>IF(AND($D1375=الرصيد2!$C$3,$B1375&gt;=الرصيد2!$C$4,$B1375&lt;=الرصيد2!$C$5),MAX($L$3:$L1374)+1,"")</f>
        <v/>
      </c>
    </row>
    <row r="1376" spans="2:12" ht="15.75">
      <c r="B1376" s="56"/>
      <c r="C1376" s="38"/>
      <c r="D1376" s="6" t="str">
        <f>+IF(C1376="","",LOOKUP(C1376,بيانات!$A$3:$A$101,بيانات!$B$3:$B$101))</f>
        <v/>
      </c>
      <c r="E1376" s="38"/>
      <c r="F1376" s="6" t="str">
        <f>+IF(E1376="","",LOOKUP(E1376,بيانات!$C$3:$C$6,بيانات!$D$3:D$6))</f>
        <v/>
      </c>
      <c r="G1376" s="39"/>
      <c r="H1376" s="39"/>
      <c r="I1376" s="39"/>
      <c r="J1376" s="39"/>
      <c r="K1376" s="36"/>
      <c r="L1376" s="71" t="str">
        <f>IF(AND($D1376=الرصيد2!$C$3,$B1376&gt;=الرصيد2!$C$4,$B1376&lt;=الرصيد2!$C$5),MAX($L$3:$L1375)+1,"")</f>
        <v/>
      </c>
    </row>
    <row r="1377" spans="2:12" ht="15.75">
      <c r="B1377" s="56"/>
      <c r="C1377" s="38"/>
      <c r="D1377" s="6" t="str">
        <f>+IF(C1377="","",LOOKUP(C1377,بيانات!$A$3:$A$101,بيانات!$B$3:$B$101))</f>
        <v/>
      </c>
      <c r="E1377" s="38"/>
      <c r="F1377" s="6" t="str">
        <f>+IF(E1377="","",LOOKUP(E1377,بيانات!$C$3:$C$6,بيانات!$D$3:D$6))</f>
        <v/>
      </c>
      <c r="G1377" s="39"/>
      <c r="H1377" s="39"/>
      <c r="I1377" s="39"/>
      <c r="J1377" s="39"/>
      <c r="K1377" s="36"/>
      <c r="L1377" s="71" t="str">
        <f>IF(AND($D1377=الرصيد2!$C$3,$B1377&gt;=الرصيد2!$C$4,$B1377&lt;=الرصيد2!$C$5),MAX($L$3:$L1376)+1,"")</f>
        <v/>
      </c>
    </row>
    <row r="1378" spans="2:12" ht="15.75">
      <c r="B1378" s="56"/>
      <c r="C1378" s="38"/>
      <c r="D1378" s="6" t="str">
        <f>+IF(C1378="","",LOOKUP(C1378,بيانات!$A$3:$A$101,بيانات!$B$3:$B$101))</f>
        <v/>
      </c>
      <c r="E1378" s="38"/>
      <c r="F1378" s="6" t="str">
        <f>+IF(E1378="","",LOOKUP(E1378,بيانات!$C$3:$C$6,بيانات!$D$3:D$6))</f>
        <v/>
      </c>
      <c r="G1378" s="39"/>
      <c r="H1378" s="39"/>
      <c r="I1378" s="39"/>
      <c r="J1378" s="39"/>
      <c r="K1378" s="36"/>
      <c r="L1378" s="71" t="str">
        <f>IF(AND($D1378=الرصيد2!$C$3,$B1378&gt;=الرصيد2!$C$4,$B1378&lt;=الرصيد2!$C$5),MAX($L$3:$L1377)+1,"")</f>
        <v/>
      </c>
    </row>
    <row r="1379" spans="2:12" ht="15.75">
      <c r="B1379" s="56"/>
      <c r="C1379" s="38"/>
      <c r="D1379" s="6" t="str">
        <f>+IF(C1379="","",LOOKUP(C1379,بيانات!$A$3:$A$101,بيانات!$B$3:$B$101))</f>
        <v/>
      </c>
      <c r="E1379" s="38"/>
      <c r="F1379" s="6" t="str">
        <f>+IF(E1379="","",LOOKUP(E1379,بيانات!$C$3:$C$6,بيانات!$D$3:D$6))</f>
        <v/>
      </c>
      <c r="G1379" s="39"/>
      <c r="H1379" s="39"/>
      <c r="I1379" s="39"/>
      <c r="J1379" s="39"/>
      <c r="K1379" s="36"/>
      <c r="L1379" s="71" t="str">
        <f>IF(AND($D1379=الرصيد2!$C$3,$B1379&gt;=الرصيد2!$C$4,$B1379&lt;=الرصيد2!$C$5),MAX($L$3:$L1378)+1,"")</f>
        <v/>
      </c>
    </row>
    <row r="1380" spans="2:12" ht="15.75">
      <c r="B1380" s="56"/>
      <c r="C1380" s="38"/>
      <c r="D1380" s="6" t="str">
        <f>+IF(C1380="","",LOOKUP(C1380,بيانات!$A$3:$A$101,بيانات!$B$3:$B$101))</f>
        <v/>
      </c>
      <c r="E1380" s="38"/>
      <c r="F1380" s="6" t="str">
        <f>+IF(E1380="","",LOOKUP(E1380,بيانات!$C$3:$C$6,بيانات!$D$3:D$6))</f>
        <v/>
      </c>
      <c r="G1380" s="39"/>
      <c r="H1380" s="39"/>
      <c r="I1380" s="39"/>
      <c r="J1380" s="39"/>
      <c r="K1380" s="36"/>
      <c r="L1380" s="71" t="str">
        <f>IF(AND($D1380=الرصيد2!$C$3,$B1380&gt;=الرصيد2!$C$4,$B1380&lt;=الرصيد2!$C$5),MAX($L$3:$L1379)+1,"")</f>
        <v/>
      </c>
    </row>
    <row r="1381" spans="2:12" ht="15.75">
      <c r="B1381" s="56"/>
      <c r="C1381" s="38"/>
      <c r="D1381" s="6" t="str">
        <f>+IF(C1381="","",LOOKUP(C1381,بيانات!$A$3:$A$101,بيانات!$B$3:$B$101))</f>
        <v/>
      </c>
      <c r="E1381" s="38"/>
      <c r="F1381" s="6" t="str">
        <f>+IF(E1381="","",LOOKUP(E1381,بيانات!$C$3:$C$6,بيانات!$D$3:D$6))</f>
        <v/>
      </c>
      <c r="G1381" s="39"/>
      <c r="H1381" s="39"/>
      <c r="I1381" s="39"/>
      <c r="J1381" s="39"/>
      <c r="K1381" s="36"/>
      <c r="L1381" s="71" t="str">
        <f>IF(AND($D1381=الرصيد2!$C$3,$B1381&gt;=الرصيد2!$C$4,$B1381&lt;=الرصيد2!$C$5),MAX($L$3:$L1380)+1,"")</f>
        <v/>
      </c>
    </row>
    <row r="1382" spans="2:12" ht="15.75">
      <c r="B1382" s="56"/>
      <c r="C1382" s="38"/>
      <c r="D1382" s="6" t="str">
        <f>+IF(C1382="","",LOOKUP(C1382,بيانات!$A$3:$A$101,بيانات!$B$3:$B$101))</f>
        <v/>
      </c>
      <c r="E1382" s="38"/>
      <c r="F1382" s="6" t="str">
        <f>+IF(E1382="","",LOOKUP(E1382,بيانات!$C$3:$C$6,بيانات!$D$3:D$6))</f>
        <v/>
      </c>
      <c r="G1382" s="39"/>
      <c r="H1382" s="39"/>
      <c r="I1382" s="39"/>
      <c r="J1382" s="39"/>
      <c r="K1382" s="36"/>
      <c r="L1382" s="71" t="str">
        <f>IF(AND($D1382=الرصيد2!$C$3,$B1382&gt;=الرصيد2!$C$4,$B1382&lt;=الرصيد2!$C$5),MAX($L$3:$L1381)+1,"")</f>
        <v/>
      </c>
    </row>
    <row r="1383" spans="2:12" ht="15.75">
      <c r="B1383" s="56"/>
      <c r="C1383" s="38"/>
      <c r="D1383" s="6" t="str">
        <f>+IF(C1383="","",LOOKUP(C1383,بيانات!$A$3:$A$101,بيانات!$B$3:$B$101))</f>
        <v/>
      </c>
      <c r="E1383" s="38"/>
      <c r="F1383" s="6" t="str">
        <f>+IF(E1383="","",LOOKUP(E1383,بيانات!$C$3:$C$6,بيانات!$D$3:D$6))</f>
        <v/>
      </c>
      <c r="G1383" s="39"/>
      <c r="H1383" s="39"/>
      <c r="I1383" s="39"/>
      <c r="J1383" s="39"/>
      <c r="K1383" s="36"/>
      <c r="L1383" s="71" t="str">
        <f>IF(AND($D1383=الرصيد2!$C$3,$B1383&gt;=الرصيد2!$C$4,$B1383&lt;=الرصيد2!$C$5),MAX($L$3:$L1382)+1,"")</f>
        <v/>
      </c>
    </row>
    <row r="1384" spans="2:12" ht="15.75">
      <c r="B1384" s="56"/>
      <c r="C1384" s="38"/>
      <c r="D1384" s="6" t="str">
        <f>+IF(C1384="","",LOOKUP(C1384,بيانات!$A$3:$A$101,بيانات!$B$3:$B$101))</f>
        <v/>
      </c>
      <c r="E1384" s="38"/>
      <c r="F1384" s="6" t="str">
        <f>+IF(E1384="","",LOOKUP(E1384,بيانات!$C$3:$C$6,بيانات!$D$3:D$6))</f>
        <v/>
      </c>
      <c r="G1384" s="39"/>
      <c r="H1384" s="39"/>
      <c r="I1384" s="39"/>
      <c r="J1384" s="39"/>
      <c r="K1384" s="36"/>
      <c r="L1384" s="71" t="str">
        <f>IF(AND($D1384=الرصيد2!$C$3,$B1384&gt;=الرصيد2!$C$4,$B1384&lt;=الرصيد2!$C$5),MAX($L$3:$L1383)+1,"")</f>
        <v/>
      </c>
    </row>
    <row r="1385" spans="2:12" ht="15.75">
      <c r="B1385" s="56"/>
      <c r="C1385" s="38"/>
      <c r="D1385" s="6" t="str">
        <f>+IF(C1385="","",LOOKUP(C1385,بيانات!$A$3:$A$101,بيانات!$B$3:$B$101))</f>
        <v/>
      </c>
      <c r="E1385" s="38"/>
      <c r="F1385" s="6" t="str">
        <f>+IF(E1385="","",LOOKUP(E1385,بيانات!$C$3:$C$6,بيانات!$D$3:D$6))</f>
        <v/>
      </c>
      <c r="G1385" s="39"/>
      <c r="H1385" s="39"/>
      <c r="I1385" s="39"/>
      <c r="J1385" s="39"/>
      <c r="K1385" s="36"/>
      <c r="L1385" s="71" t="str">
        <f>IF(AND($D1385=الرصيد2!$C$3,$B1385&gt;=الرصيد2!$C$4,$B1385&lt;=الرصيد2!$C$5),MAX($L$3:$L1384)+1,"")</f>
        <v/>
      </c>
    </row>
    <row r="1386" spans="2:12" ht="15.75">
      <c r="B1386" s="56"/>
      <c r="C1386" s="38"/>
      <c r="D1386" s="6" t="str">
        <f>+IF(C1386="","",LOOKUP(C1386,بيانات!$A$3:$A$101,بيانات!$B$3:$B$101))</f>
        <v/>
      </c>
      <c r="E1386" s="38"/>
      <c r="F1386" s="6" t="str">
        <f>+IF(E1386="","",LOOKUP(E1386,بيانات!$C$3:$C$6,بيانات!$D$3:D$6))</f>
        <v/>
      </c>
      <c r="G1386" s="39"/>
      <c r="H1386" s="39"/>
      <c r="I1386" s="39"/>
      <c r="J1386" s="39"/>
      <c r="K1386" s="36"/>
      <c r="L1386" s="71" t="str">
        <f>IF(AND($D1386=الرصيد2!$C$3,$B1386&gt;=الرصيد2!$C$4,$B1386&lt;=الرصيد2!$C$5),MAX($L$3:$L1385)+1,"")</f>
        <v/>
      </c>
    </row>
    <row r="1387" spans="2:12" ht="15.75">
      <c r="B1387" s="56"/>
      <c r="C1387" s="38"/>
      <c r="D1387" s="6" t="str">
        <f>+IF(C1387="","",LOOKUP(C1387,بيانات!$A$3:$A$101,بيانات!$B$3:$B$101))</f>
        <v/>
      </c>
      <c r="E1387" s="38"/>
      <c r="F1387" s="6" t="str">
        <f>+IF(E1387="","",LOOKUP(E1387,بيانات!$C$3:$C$6,بيانات!$D$3:D$6))</f>
        <v/>
      </c>
      <c r="G1387" s="39"/>
      <c r="H1387" s="39"/>
      <c r="I1387" s="39"/>
      <c r="J1387" s="39"/>
      <c r="K1387" s="36"/>
      <c r="L1387" s="71" t="str">
        <f>IF(AND($D1387=الرصيد2!$C$3,$B1387&gt;=الرصيد2!$C$4,$B1387&lt;=الرصيد2!$C$5),MAX($L$3:$L1386)+1,"")</f>
        <v/>
      </c>
    </row>
    <row r="1388" spans="2:12" ht="15.75">
      <c r="B1388" s="56"/>
      <c r="C1388" s="38"/>
      <c r="D1388" s="6" t="str">
        <f>+IF(C1388="","",LOOKUP(C1388,بيانات!$A$3:$A$101,بيانات!$B$3:$B$101))</f>
        <v/>
      </c>
      <c r="E1388" s="38"/>
      <c r="F1388" s="6" t="str">
        <f>+IF(E1388="","",LOOKUP(E1388,بيانات!$C$3:$C$6,بيانات!$D$3:D$6))</f>
        <v/>
      </c>
      <c r="G1388" s="39"/>
      <c r="H1388" s="39"/>
      <c r="I1388" s="39"/>
      <c r="J1388" s="39"/>
      <c r="K1388" s="36"/>
      <c r="L1388" s="71" t="str">
        <f>IF(AND($D1388=الرصيد2!$C$3,$B1388&gt;=الرصيد2!$C$4,$B1388&lt;=الرصيد2!$C$5),MAX($L$3:$L1387)+1,"")</f>
        <v/>
      </c>
    </row>
    <row r="1389" spans="2:12" ht="15.75">
      <c r="B1389" s="56"/>
      <c r="C1389" s="38"/>
      <c r="D1389" s="6" t="str">
        <f>+IF(C1389="","",LOOKUP(C1389,بيانات!$A$3:$A$101,بيانات!$B$3:$B$101))</f>
        <v/>
      </c>
      <c r="E1389" s="38"/>
      <c r="F1389" s="6" t="str">
        <f>+IF(E1389="","",LOOKUP(E1389,بيانات!$C$3:$C$6,بيانات!$D$3:D$6))</f>
        <v/>
      </c>
      <c r="G1389" s="39"/>
      <c r="H1389" s="39"/>
      <c r="I1389" s="39"/>
      <c r="J1389" s="39"/>
      <c r="K1389" s="36"/>
      <c r="L1389" s="71" t="str">
        <f>IF(AND($D1389=الرصيد2!$C$3,$B1389&gt;=الرصيد2!$C$4,$B1389&lt;=الرصيد2!$C$5),MAX($L$3:$L1388)+1,"")</f>
        <v/>
      </c>
    </row>
    <row r="1390" spans="2:12" ht="15.75">
      <c r="B1390" s="56"/>
      <c r="C1390" s="38"/>
      <c r="D1390" s="6" t="str">
        <f>+IF(C1390="","",LOOKUP(C1390,بيانات!$A$3:$A$101,بيانات!$B$3:$B$101))</f>
        <v/>
      </c>
      <c r="E1390" s="38"/>
      <c r="F1390" s="6" t="str">
        <f>+IF(E1390="","",LOOKUP(E1390,بيانات!$C$3:$C$6,بيانات!$D$3:D$6))</f>
        <v/>
      </c>
      <c r="G1390" s="39"/>
      <c r="H1390" s="39"/>
      <c r="I1390" s="39"/>
      <c r="J1390" s="39"/>
      <c r="K1390" s="36"/>
      <c r="L1390" s="71" t="str">
        <f>IF(AND($D1390=الرصيد2!$C$3,$B1390&gt;=الرصيد2!$C$4,$B1390&lt;=الرصيد2!$C$5),MAX($L$3:$L1389)+1,"")</f>
        <v/>
      </c>
    </row>
    <row r="1391" spans="2:12" ht="15.75">
      <c r="B1391" s="56"/>
      <c r="C1391" s="38"/>
      <c r="D1391" s="6" t="str">
        <f>+IF(C1391="","",LOOKUP(C1391,بيانات!$A$3:$A$101,بيانات!$B$3:$B$101))</f>
        <v/>
      </c>
      <c r="E1391" s="38"/>
      <c r="F1391" s="6" t="str">
        <f>+IF(E1391="","",LOOKUP(E1391,بيانات!$C$3:$C$6,بيانات!$D$3:D$6))</f>
        <v/>
      </c>
      <c r="G1391" s="39"/>
      <c r="H1391" s="39"/>
      <c r="I1391" s="39"/>
      <c r="J1391" s="39"/>
      <c r="K1391" s="36"/>
      <c r="L1391" s="71" t="str">
        <f>IF(AND($D1391=الرصيد2!$C$3,$B1391&gt;=الرصيد2!$C$4,$B1391&lt;=الرصيد2!$C$5),MAX($L$3:$L1390)+1,"")</f>
        <v/>
      </c>
    </row>
    <row r="1392" spans="2:12" ht="15.75">
      <c r="B1392" s="56"/>
      <c r="C1392" s="38"/>
      <c r="D1392" s="6" t="str">
        <f>+IF(C1392="","",LOOKUP(C1392,بيانات!$A$3:$A$101,بيانات!$B$3:$B$101))</f>
        <v/>
      </c>
      <c r="E1392" s="38"/>
      <c r="F1392" s="6" t="str">
        <f>+IF(E1392="","",LOOKUP(E1392,بيانات!$C$3:$C$6,بيانات!$D$3:D$6))</f>
        <v/>
      </c>
      <c r="G1392" s="39"/>
      <c r="H1392" s="39"/>
      <c r="I1392" s="39"/>
      <c r="J1392" s="39"/>
      <c r="K1392" s="36"/>
      <c r="L1392" s="71" t="str">
        <f>IF(AND($D1392=الرصيد2!$C$3,$B1392&gt;=الرصيد2!$C$4,$B1392&lt;=الرصيد2!$C$5),MAX($L$3:$L1391)+1,"")</f>
        <v/>
      </c>
    </row>
    <row r="1393" spans="2:12" ht="15.75">
      <c r="B1393" s="56"/>
      <c r="C1393" s="38"/>
      <c r="D1393" s="6" t="str">
        <f>+IF(C1393="","",LOOKUP(C1393,بيانات!$A$3:$A$101,بيانات!$B$3:$B$101))</f>
        <v/>
      </c>
      <c r="E1393" s="38"/>
      <c r="F1393" s="6" t="str">
        <f>+IF(E1393="","",LOOKUP(E1393,بيانات!$C$3:$C$6,بيانات!$D$3:D$6))</f>
        <v/>
      </c>
      <c r="G1393" s="39"/>
      <c r="H1393" s="39"/>
      <c r="I1393" s="39"/>
      <c r="J1393" s="39"/>
      <c r="K1393" s="36"/>
      <c r="L1393" s="71" t="str">
        <f>IF(AND($D1393=الرصيد2!$C$3,$B1393&gt;=الرصيد2!$C$4,$B1393&lt;=الرصيد2!$C$5),MAX($L$3:$L1392)+1,"")</f>
        <v/>
      </c>
    </row>
    <row r="1394" spans="2:12" ht="15.75">
      <c r="B1394" s="56"/>
      <c r="C1394" s="38"/>
      <c r="D1394" s="6" t="str">
        <f>+IF(C1394="","",LOOKUP(C1394,بيانات!$A$3:$A$101,بيانات!$B$3:$B$101))</f>
        <v/>
      </c>
      <c r="E1394" s="38"/>
      <c r="F1394" s="6" t="str">
        <f>+IF(E1394="","",LOOKUP(E1394,بيانات!$C$3:$C$6,بيانات!$D$3:D$6))</f>
        <v/>
      </c>
      <c r="G1394" s="39"/>
      <c r="H1394" s="39"/>
      <c r="I1394" s="39"/>
      <c r="J1394" s="39"/>
      <c r="K1394" s="36"/>
      <c r="L1394" s="71" t="str">
        <f>IF(AND($D1394=الرصيد2!$C$3,$B1394&gt;=الرصيد2!$C$4,$B1394&lt;=الرصيد2!$C$5),MAX($L$3:$L1393)+1,"")</f>
        <v/>
      </c>
    </row>
    <row r="1395" spans="2:12" ht="15.75">
      <c r="B1395" s="56"/>
      <c r="C1395" s="38"/>
      <c r="D1395" s="6" t="str">
        <f>+IF(C1395="","",LOOKUP(C1395,بيانات!$A$3:$A$101,بيانات!$B$3:$B$101))</f>
        <v/>
      </c>
      <c r="E1395" s="38"/>
      <c r="F1395" s="6" t="str">
        <f>+IF(E1395="","",LOOKUP(E1395,بيانات!$C$3:$C$6,بيانات!$D$3:D$6))</f>
        <v/>
      </c>
      <c r="G1395" s="39"/>
      <c r="H1395" s="39"/>
      <c r="I1395" s="39"/>
      <c r="J1395" s="39"/>
      <c r="K1395" s="36"/>
      <c r="L1395" s="71" t="str">
        <f>IF(AND($D1395=الرصيد2!$C$3,$B1395&gt;=الرصيد2!$C$4,$B1395&lt;=الرصيد2!$C$5),MAX($L$3:$L1394)+1,"")</f>
        <v/>
      </c>
    </row>
    <row r="1396" spans="2:12" ht="15.75">
      <c r="B1396" s="56"/>
      <c r="C1396" s="38"/>
      <c r="D1396" s="6" t="str">
        <f>+IF(C1396="","",LOOKUP(C1396,بيانات!$A$3:$A$101,بيانات!$B$3:$B$101))</f>
        <v/>
      </c>
      <c r="E1396" s="38"/>
      <c r="F1396" s="6" t="str">
        <f>+IF(E1396="","",LOOKUP(E1396,بيانات!$C$3:$C$6,بيانات!$D$3:D$6))</f>
        <v/>
      </c>
      <c r="G1396" s="39"/>
      <c r="H1396" s="39"/>
      <c r="I1396" s="39"/>
      <c r="J1396" s="39"/>
      <c r="K1396" s="36"/>
      <c r="L1396" s="71" t="str">
        <f>IF(AND($D1396=الرصيد2!$C$3,$B1396&gt;=الرصيد2!$C$4,$B1396&lt;=الرصيد2!$C$5),MAX($L$3:$L1395)+1,"")</f>
        <v/>
      </c>
    </row>
    <row r="1397" spans="2:12" ht="15.75">
      <c r="B1397" s="56"/>
      <c r="C1397" s="38"/>
      <c r="D1397" s="6" t="str">
        <f>+IF(C1397="","",LOOKUP(C1397,بيانات!$A$3:$A$101,بيانات!$B$3:$B$101))</f>
        <v/>
      </c>
      <c r="E1397" s="38"/>
      <c r="F1397" s="6" t="str">
        <f>+IF(E1397="","",LOOKUP(E1397,بيانات!$C$3:$C$6,بيانات!$D$3:D$6))</f>
        <v/>
      </c>
      <c r="G1397" s="39"/>
      <c r="H1397" s="39"/>
      <c r="I1397" s="39"/>
      <c r="J1397" s="39"/>
      <c r="K1397" s="36"/>
      <c r="L1397" s="71" t="str">
        <f>IF(AND($D1397=الرصيد2!$C$3,$B1397&gt;=الرصيد2!$C$4,$B1397&lt;=الرصيد2!$C$5),MAX($L$3:$L1396)+1,"")</f>
        <v/>
      </c>
    </row>
    <row r="1398" spans="2:12" ht="15.75">
      <c r="B1398" s="56"/>
      <c r="C1398" s="38"/>
      <c r="D1398" s="6" t="str">
        <f>+IF(C1398="","",LOOKUP(C1398,بيانات!$A$3:$A$101,بيانات!$B$3:$B$101))</f>
        <v/>
      </c>
      <c r="E1398" s="38"/>
      <c r="F1398" s="6" t="str">
        <f>+IF(E1398="","",LOOKUP(E1398,بيانات!$C$3:$C$6,بيانات!$D$3:D$6))</f>
        <v/>
      </c>
      <c r="G1398" s="39"/>
      <c r="H1398" s="39"/>
      <c r="I1398" s="39"/>
      <c r="J1398" s="39"/>
      <c r="K1398" s="36"/>
      <c r="L1398" s="71" t="str">
        <f>IF(AND($D1398=الرصيد2!$C$3,$B1398&gt;=الرصيد2!$C$4,$B1398&lt;=الرصيد2!$C$5),MAX($L$3:$L1397)+1,"")</f>
        <v/>
      </c>
    </row>
    <row r="1399" spans="2:12" ht="15.75">
      <c r="B1399" s="56"/>
      <c r="C1399" s="38"/>
      <c r="D1399" s="6" t="str">
        <f>+IF(C1399="","",LOOKUP(C1399,بيانات!$A$3:$A$101,بيانات!$B$3:$B$101))</f>
        <v/>
      </c>
      <c r="E1399" s="38"/>
      <c r="F1399" s="6" t="str">
        <f>+IF(E1399="","",LOOKUP(E1399,بيانات!$C$3:$C$6,بيانات!$D$3:D$6))</f>
        <v/>
      </c>
      <c r="G1399" s="39"/>
      <c r="H1399" s="39"/>
      <c r="I1399" s="39"/>
      <c r="J1399" s="39"/>
      <c r="K1399" s="36"/>
      <c r="L1399" s="71" t="str">
        <f>IF(AND($D1399=الرصيد2!$C$3,$B1399&gt;=الرصيد2!$C$4,$B1399&lt;=الرصيد2!$C$5),MAX($L$3:$L1398)+1,"")</f>
        <v/>
      </c>
    </row>
    <row r="1400" spans="2:12" ht="15.75">
      <c r="B1400" s="56"/>
      <c r="C1400" s="38"/>
      <c r="D1400" s="6" t="str">
        <f>+IF(C1400="","",LOOKUP(C1400,بيانات!$A$3:$A$101,بيانات!$B$3:$B$101))</f>
        <v/>
      </c>
      <c r="E1400" s="38"/>
      <c r="F1400" s="6" t="str">
        <f>+IF(E1400="","",LOOKUP(E1400,بيانات!$C$3:$C$6,بيانات!$D$3:D$6))</f>
        <v/>
      </c>
      <c r="G1400" s="39"/>
      <c r="H1400" s="39"/>
      <c r="I1400" s="39"/>
      <c r="J1400" s="39"/>
      <c r="K1400" s="36"/>
      <c r="L1400" s="71" t="str">
        <f>IF(AND($D1400=الرصيد2!$C$3,$B1400&gt;=الرصيد2!$C$4,$B1400&lt;=الرصيد2!$C$5),MAX($L$3:$L1399)+1,"")</f>
        <v/>
      </c>
    </row>
    <row r="1401" spans="2:12" ht="15.75">
      <c r="B1401" s="56"/>
      <c r="C1401" s="38"/>
      <c r="D1401" s="6" t="str">
        <f>+IF(C1401="","",LOOKUP(C1401,بيانات!$A$3:$A$101,بيانات!$B$3:$B$101))</f>
        <v/>
      </c>
      <c r="E1401" s="38"/>
      <c r="F1401" s="6" t="str">
        <f>+IF(E1401="","",LOOKUP(E1401,بيانات!$C$3:$C$6,بيانات!$D$3:D$6))</f>
        <v/>
      </c>
      <c r="G1401" s="39"/>
      <c r="H1401" s="39"/>
      <c r="I1401" s="39"/>
      <c r="J1401" s="39"/>
      <c r="K1401" s="36"/>
      <c r="L1401" s="71" t="str">
        <f>IF(AND($D1401=الرصيد2!$C$3,$B1401&gt;=الرصيد2!$C$4,$B1401&lt;=الرصيد2!$C$5),MAX($L$3:$L1400)+1,"")</f>
        <v/>
      </c>
    </row>
    <row r="1402" spans="2:12" ht="15.75">
      <c r="B1402" s="56"/>
      <c r="C1402" s="38"/>
      <c r="D1402" s="6" t="str">
        <f>+IF(C1402="","",LOOKUP(C1402,بيانات!$A$3:$A$101,بيانات!$B$3:$B$101))</f>
        <v/>
      </c>
      <c r="E1402" s="38"/>
      <c r="F1402" s="6" t="str">
        <f>+IF(E1402="","",LOOKUP(E1402,بيانات!$C$3:$C$6,بيانات!$D$3:D$6))</f>
        <v/>
      </c>
      <c r="G1402" s="39"/>
      <c r="H1402" s="39"/>
      <c r="I1402" s="39"/>
      <c r="J1402" s="39"/>
      <c r="K1402" s="36"/>
      <c r="L1402" s="71" t="str">
        <f>IF(AND($D1402=الرصيد2!$C$3,$B1402&gt;=الرصيد2!$C$4,$B1402&lt;=الرصيد2!$C$5),MAX($L$3:$L1401)+1,"")</f>
        <v/>
      </c>
    </row>
    <row r="1403" spans="2:12" ht="15.75">
      <c r="B1403" s="56"/>
      <c r="C1403" s="38"/>
      <c r="D1403" s="6" t="str">
        <f>+IF(C1403="","",LOOKUP(C1403,بيانات!$A$3:$A$101,بيانات!$B$3:$B$101))</f>
        <v/>
      </c>
      <c r="E1403" s="38"/>
      <c r="F1403" s="6" t="str">
        <f>+IF(E1403="","",LOOKUP(E1403,بيانات!$C$3:$C$6,بيانات!$D$3:D$6))</f>
        <v/>
      </c>
      <c r="G1403" s="39"/>
      <c r="H1403" s="39"/>
      <c r="I1403" s="39"/>
      <c r="J1403" s="39"/>
      <c r="K1403" s="36"/>
      <c r="L1403" s="71" t="str">
        <f>IF(AND($D1403=الرصيد2!$C$3,$B1403&gt;=الرصيد2!$C$4,$B1403&lt;=الرصيد2!$C$5),MAX($L$3:$L1402)+1,"")</f>
        <v/>
      </c>
    </row>
    <row r="1404" spans="2:12" ht="15.75">
      <c r="B1404" s="56"/>
      <c r="C1404" s="38"/>
      <c r="D1404" s="6" t="str">
        <f>+IF(C1404="","",LOOKUP(C1404,بيانات!$A$3:$A$101,بيانات!$B$3:$B$101))</f>
        <v/>
      </c>
      <c r="E1404" s="38"/>
      <c r="F1404" s="6" t="str">
        <f>+IF(E1404="","",LOOKUP(E1404,بيانات!$C$3:$C$6,بيانات!$D$3:D$6))</f>
        <v/>
      </c>
      <c r="G1404" s="39"/>
      <c r="H1404" s="39"/>
      <c r="I1404" s="39"/>
      <c r="J1404" s="39"/>
      <c r="K1404" s="36"/>
      <c r="L1404" s="71" t="str">
        <f>IF(AND($D1404=الرصيد2!$C$3,$B1404&gt;=الرصيد2!$C$4,$B1404&lt;=الرصيد2!$C$5),MAX($L$3:$L1403)+1,"")</f>
        <v/>
      </c>
    </row>
    <row r="1405" spans="2:12" ht="15.75">
      <c r="B1405" s="56"/>
      <c r="C1405" s="38"/>
      <c r="D1405" s="6" t="str">
        <f>+IF(C1405="","",LOOKUP(C1405,بيانات!$A$3:$A$101,بيانات!$B$3:$B$101))</f>
        <v/>
      </c>
      <c r="E1405" s="38"/>
      <c r="F1405" s="6" t="str">
        <f>+IF(E1405="","",LOOKUP(E1405,بيانات!$C$3:$C$6,بيانات!$D$3:D$6))</f>
        <v/>
      </c>
      <c r="G1405" s="39"/>
      <c r="H1405" s="39"/>
      <c r="I1405" s="39"/>
      <c r="J1405" s="39"/>
      <c r="K1405" s="36"/>
      <c r="L1405" s="71" t="str">
        <f>IF(AND($D1405=الرصيد2!$C$3,$B1405&gt;=الرصيد2!$C$4,$B1405&lt;=الرصيد2!$C$5),MAX($L$3:$L1404)+1,"")</f>
        <v/>
      </c>
    </row>
    <row r="1406" spans="2:12" ht="15.75">
      <c r="B1406" s="56"/>
      <c r="C1406" s="38"/>
      <c r="D1406" s="6" t="str">
        <f>+IF(C1406="","",LOOKUP(C1406,بيانات!$A$3:$A$101,بيانات!$B$3:$B$101))</f>
        <v/>
      </c>
      <c r="E1406" s="38"/>
      <c r="F1406" s="6" t="str">
        <f>+IF(E1406="","",LOOKUP(E1406,بيانات!$C$3:$C$6,بيانات!$D$3:D$6))</f>
        <v/>
      </c>
      <c r="G1406" s="39"/>
      <c r="H1406" s="39"/>
      <c r="I1406" s="39"/>
      <c r="J1406" s="39"/>
      <c r="K1406" s="36"/>
      <c r="L1406" s="71" t="str">
        <f>IF(AND($D1406=الرصيد2!$C$3,$B1406&gt;=الرصيد2!$C$4,$B1406&lt;=الرصيد2!$C$5),MAX($L$3:$L1405)+1,"")</f>
        <v/>
      </c>
    </row>
    <row r="1407" spans="2:12" ht="15.75">
      <c r="B1407" s="56"/>
      <c r="C1407" s="38"/>
      <c r="D1407" s="6" t="str">
        <f>+IF(C1407="","",LOOKUP(C1407,بيانات!$A$3:$A$101,بيانات!$B$3:$B$101))</f>
        <v/>
      </c>
      <c r="E1407" s="38"/>
      <c r="F1407" s="6" t="str">
        <f>+IF(E1407="","",LOOKUP(E1407,بيانات!$C$3:$C$6,بيانات!$D$3:D$6))</f>
        <v/>
      </c>
      <c r="G1407" s="39"/>
      <c r="H1407" s="39"/>
      <c r="I1407" s="39"/>
      <c r="J1407" s="39"/>
      <c r="K1407" s="36"/>
      <c r="L1407" s="71" t="str">
        <f>IF(AND($D1407=الرصيد2!$C$3,$B1407&gt;=الرصيد2!$C$4,$B1407&lt;=الرصيد2!$C$5),MAX($L$3:$L1406)+1,"")</f>
        <v/>
      </c>
    </row>
    <row r="1408" spans="2:12" ht="15.75">
      <c r="B1408" s="56"/>
      <c r="C1408" s="38"/>
      <c r="D1408" s="6" t="str">
        <f>+IF(C1408="","",LOOKUP(C1408,بيانات!$A$3:$A$101,بيانات!$B$3:$B$101))</f>
        <v/>
      </c>
      <c r="E1408" s="38"/>
      <c r="F1408" s="6" t="str">
        <f>+IF(E1408="","",LOOKUP(E1408,بيانات!$C$3:$C$6,بيانات!$D$3:D$6))</f>
        <v/>
      </c>
      <c r="G1408" s="39"/>
      <c r="H1408" s="39"/>
      <c r="I1408" s="39"/>
      <c r="J1408" s="39"/>
      <c r="K1408" s="36"/>
      <c r="L1408" s="71" t="str">
        <f>IF(AND($D1408=الرصيد2!$C$3,$B1408&gt;=الرصيد2!$C$4,$B1408&lt;=الرصيد2!$C$5),MAX($L$3:$L1407)+1,"")</f>
        <v/>
      </c>
    </row>
    <row r="1409" spans="2:12" ht="15.75">
      <c r="B1409" s="56"/>
      <c r="C1409" s="38"/>
      <c r="D1409" s="6" t="str">
        <f>+IF(C1409="","",LOOKUP(C1409,بيانات!$A$3:$A$101,بيانات!$B$3:$B$101))</f>
        <v/>
      </c>
      <c r="E1409" s="38"/>
      <c r="F1409" s="6" t="str">
        <f>+IF(E1409="","",LOOKUP(E1409,بيانات!$C$3:$C$6,بيانات!$D$3:D$6))</f>
        <v/>
      </c>
      <c r="G1409" s="39"/>
      <c r="H1409" s="39"/>
      <c r="I1409" s="39"/>
      <c r="J1409" s="39"/>
      <c r="K1409" s="36"/>
      <c r="L1409" s="71" t="str">
        <f>IF(AND($D1409=الرصيد2!$C$3,$B1409&gt;=الرصيد2!$C$4,$B1409&lt;=الرصيد2!$C$5),MAX($L$3:$L1408)+1,"")</f>
        <v/>
      </c>
    </row>
    <row r="1410" spans="2:12" ht="15.75">
      <c r="B1410" s="56"/>
      <c r="C1410" s="38"/>
      <c r="D1410" s="6" t="str">
        <f>+IF(C1410="","",LOOKUP(C1410,بيانات!$A$3:$A$101,بيانات!$B$3:$B$101))</f>
        <v/>
      </c>
      <c r="E1410" s="38"/>
      <c r="F1410" s="6" t="str">
        <f>+IF(E1410="","",LOOKUP(E1410,بيانات!$C$3:$C$6,بيانات!$D$3:D$6))</f>
        <v/>
      </c>
      <c r="G1410" s="39"/>
      <c r="H1410" s="39"/>
      <c r="I1410" s="39"/>
      <c r="J1410" s="39"/>
      <c r="K1410" s="36"/>
      <c r="L1410" s="71" t="str">
        <f>IF(AND($D1410=الرصيد2!$C$3,$B1410&gt;=الرصيد2!$C$4,$B1410&lt;=الرصيد2!$C$5),MAX($L$3:$L1409)+1,"")</f>
        <v/>
      </c>
    </row>
    <row r="1411" spans="2:12" ht="15.75">
      <c r="B1411" s="56"/>
      <c r="C1411" s="38"/>
      <c r="D1411" s="6" t="str">
        <f>+IF(C1411="","",LOOKUP(C1411,بيانات!$A$3:$A$101,بيانات!$B$3:$B$101))</f>
        <v/>
      </c>
      <c r="E1411" s="38"/>
      <c r="F1411" s="6" t="str">
        <f>+IF(E1411="","",LOOKUP(E1411,بيانات!$C$3:$C$6,بيانات!$D$3:D$6))</f>
        <v/>
      </c>
      <c r="G1411" s="39"/>
      <c r="H1411" s="39"/>
      <c r="I1411" s="39"/>
      <c r="J1411" s="39"/>
      <c r="K1411" s="36"/>
      <c r="L1411" s="71" t="str">
        <f>IF(AND($D1411=الرصيد2!$C$3,$B1411&gt;=الرصيد2!$C$4,$B1411&lt;=الرصيد2!$C$5),MAX($L$3:$L1410)+1,"")</f>
        <v/>
      </c>
    </row>
    <row r="1412" spans="2:12" ht="15.75">
      <c r="B1412" s="56"/>
      <c r="C1412" s="38"/>
      <c r="D1412" s="6" t="str">
        <f>+IF(C1412="","",LOOKUP(C1412,بيانات!$A$3:$A$101,بيانات!$B$3:$B$101))</f>
        <v/>
      </c>
      <c r="E1412" s="38"/>
      <c r="F1412" s="6" t="str">
        <f>+IF(E1412="","",LOOKUP(E1412,بيانات!$C$3:$C$6,بيانات!$D$3:D$6))</f>
        <v/>
      </c>
      <c r="G1412" s="39"/>
      <c r="H1412" s="39"/>
      <c r="I1412" s="39"/>
      <c r="J1412" s="39"/>
      <c r="K1412" s="36"/>
      <c r="L1412" s="71" t="str">
        <f>IF(AND($D1412=الرصيد2!$C$3,$B1412&gt;=الرصيد2!$C$4,$B1412&lt;=الرصيد2!$C$5),MAX($L$3:$L1411)+1,"")</f>
        <v/>
      </c>
    </row>
    <row r="1413" spans="2:12" ht="15.75">
      <c r="B1413" s="56"/>
      <c r="C1413" s="38"/>
      <c r="D1413" s="6" t="str">
        <f>+IF(C1413="","",LOOKUP(C1413,بيانات!$A$3:$A$101,بيانات!$B$3:$B$101))</f>
        <v/>
      </c>
      <c r="E1413" s="38"/>
      <c r="F1413" s="6" t="str">
        <f>+IF(E1413="","",LOOKUP(E1413,بيانات!$C$3:$C$6,بيانات!$D$3:D$6))</f>
        <v/>
      </c>
      <c r="G1413" s="39"/>
      <c r="H1413" s="39"/>
      <c r="I1413" s="39"/>
      <c r="J1413" s="39"/>
      <c r="K1413" s="36"/>
      <c r="L1413" s="71" t="str">
        <f>IF(AND($D1413=الرصيد2!$C$3,$B1413&gt;=الرصيد2!$C$4,$B1413&lt;=الرصيد2!$C$5),MAX($L$3:$L1412)+1,"")</f>
        <v/>
      </c>
    </row>
    <row r="1414" spans="2:12" ht="15.75">
      <c r="B1414" s="56"/>
      <c r="C1414" s="38"/>
      <c r="D1414" s="6" t="str">
        <f>+IF(C1414="","",LOOKUP(C1414,بيانات!$A$3:$A$101,بيانات!$B$3:$B$101))</f>
        <v/>
      </c>
      <c r="E1414" s="38"/>
      <c r="F1414" s="6" t="str">
        <f>+IF(E1414="","",LOOKUP(E1414,بيانات!$C$3:$C$6,بيانات!$D$3:D$6))</f>
        <v/>
      </c>
      <c r="G1414" s="39"/>
      <c r="H1414" s="39"/>
      <c r="I1414" s="39"/>
      <c r="J1414" s="39"/>
      <c r="K1414" s="36"/>
      <c r="L1414" s="71" t="str">
        <f>IF(AND($D1414=الرصيد2!$C$3,$B1414&gt;=الرصيد2!$C$4,$B1414&lt;=الرصيد2!$C$5),MAX($L$3:$L1413)+1,"")</f>
        <v/>
      </c>
    </row>
    <row r="1415" spans="2:12" ht="15.75">
      <c r="B1415" s="56"/>
      <c r="C1415" s="38"/>
      <c r="D1415" s="6" t="str">
        <f>+IF(C1415="","",LOOKUP(C1415,بيانات!$A$3:$A$101,بيانات!$B$3:$B$101))</f>
        <v/>
      </c>
      <c r="E1415" s="38"/>
      <c r="F1415" s="6" t="str">
        <f>+IF(E1415="","",LOOKUP(E1415,بيانات!$C$3:$C$6,بيانات!$D$3:D$6))</f>
        <v/>
      </c>
      <c r="G1415" s="39"/>
      <c r="H1415" s="39"/>
      <c r="I1415" s="39"/>
      <c r="J1415" s="39"/>
      <c r="K1415" s="36"/>
      <c r="L1415" s="71" t="str">
        <f>IF(AND($D1415=الرصيد2!$C$3,$B1415&gt;=الرصيد2!$C$4,$B1415&lt;=الرصيد2!$C$5),MAX($L$3:$L1414)+1,"")</f>
        <v/>
      </c>
    </row>
    <row r="1416" spans="2:12" ht="15.75">
      <c r="B1416" s="56"/>
      <c r="C1416" s="38"/>
      <c r="D1416" s="6" t="str">
        <f>+IF(C1416="","",LOOKUP(C1416,بيانات!$A$3:$A$101,بيانات!$B$3:$B$101))</f>
        <v/>
      </c>
      <c r="E1416" s="38"/>
      <c r="F1416" s="6" t="str">
        <f>+IF(E1416="","",LOOKUP(E1416,بيانات!$C$3:$C$6,بيانات!$D$3:D$6))</f>
        <v/>
      </c>
      <c r="G1416" s="39"/>
      <c r="H1416" s="39"/>
      <c r="I1416" s="39"/>
      <c r="J1416" s="39"/>
      <c r="K1416" s="36"/>
      <c r="L1416" s="71" t="str">
        <f>IF(AND($D1416=الرصيد2!$C$3,$B1416&gt;=الرصيد2!$C$4,$B1416&lt;=الرصيد2!$C$5),MAX($L$3:$L1415)+1,"")</f>
        <v/>
      </c>
    </row>
    <row r="1417" spans="2:12" ht="15.75">
      <c r="B1417" s="56"/>
      <c r="C1417" s="38"/>
      <c r="D1417" s="6" t="str">
        <f>+IF(C1417="","",LOOKUP(C1417,بيانات!$A$3:$A$101,بيانات!$B$3:$B$101))</f>
        <v/>
      </c>
      <c r="E1417" s="38"/>
      <c r="F1417" s="6" t="str">
        <f>+IF(E1417="","",LOOKUP(E1417,بيانات!$C$3:$C$6,بيانات!$D$3:D$6))</f>
        <v/>
      </c>
      <c r="G1417" s="39"/>
      <c r="H1417" s="39"/>
      <c r="I1417" s="39"/>
      <c r="J1417" s="39"/>
      <c r="K1417" s="36"/>
      <c r="L1417" s="71" t="str">
        <f>IF(AND($D1417=الرصيد2!$C$3,$B1417&gt;=الرصيد2!$C$4,$B1417&lt;=الرصيد2!$C$5),MAX($L$3:$L1416)+1,"")</f>
        <v/>
      </c>
    </row>
    <row r="1418" spans="2:12" ht="15.75">
      <c r="B1418" s="56"/>
      <c r="C1418" s="38"/>
      <c r="D1418" s="6" t="str">
        <f>+IF(C1418="","",LOOKUP(C1418,بيانات!$A$3:$A$101,بيانات!$B$3:$B$101))</f>
        <v/>
      </c>
      <c r="E1418" s="38"/>
      <c r="F1418" s="6" t="str">
        <f>+IF(E1418="","",LOOKUP(E1418,بيانات!$C$3:$C$6,بيانات!$D$3:D$6))</f>
        <v/>
      </c>
      <c r="G1418" s="39"/>
      <c r="H1418" s="39"/>
      <c r="I1418" s="39"/>
      <c r="J1418" s="39"/>
      <c r="K1418" s="36"/>
      <c r="L1418" s="71" t="str">
        <f>IF(AND($D1418=الرصيد2!$C$3,$B1418&gt;=الرصيد2!$C$4,$B1418&lt;=الرصيد2!$C$5),MAX($L$3:$L1417)+1,"")</f>
        <v/>
      </c>
    </row>
    <row r="1419" spans="2:12" ht="15.75">
      <c r="B1419" s="56"/>
      <c r="C1419" s="38"/>
      <c r="D1419" s="6" t="str">
        <f>+IF(C1419="","",LOOKUP(C1419,بيانات!$A$3:$A$101,بيانات!$B$3:$B$101))</f>
        <v/>
      </c>
      <c r="E1419" s="38"/>
      <c r="F1419" s="6" t="str">
        <f>+IF(E1419="","",LOOKUP(E1419,بيانات!$C$3:$C$6,بيانات!$D$3:D$6))</f>
        <v/>
      </c>
      <c r="G1419" s="39"/>
      <c r="H1419" s="39"/>
      <c r="I1419" s="39"/>
      <c r="J1419" s="39"/>
      <c r="K1419" s="36"/>
      <c r="L1419" s="71" t="str">
        <f>IF(AND($D1419=الرصيد2!$C$3,$B1419&gt;=الرصيد2!$C$4,$B1419&lt;=الرصيد2!$C$5),MAX($L$3:$L1418)+1,"")</f>
        <v/>
      </c>
    </row>
    <row r="1420" spans="2:12" ht="15.75">
      <c r="B1420" s="56"/>
      <c r="C1420" s="38"/>
      <c r="D1420" s="6" t="str">
        <f>+IF(C1420="","",LOOKUP(C1420,بيانات!$A$3:$A$101,بيانات!$B$3:$B$101))</f>
        <v/>
      </c>
      <c r="E1420" s="38"/>
      <c r="F1420" s="6" t="str">
        <f>+IF(E1420="","",LOOKUP(E1420,بيانات!$C$3:$C$6,بيانات!$D$3:D$6))</f>
        <v/>
      </c>
      <c r="G1420" s="39"/>
      <c r="H1420" s="39"/>
      <c r="I1420" s="39"/>
      <c r="J1420" s="39"/>
      <c r="K1420" s="36"/>
      <c r="L1420" s="71" t="str">
        <f>IF(AND($D1420=الرصيد2!$C$3,$B1420&gt;=الرصيد2!$C$4,$B1420&lt;=الرصيد2!$C$5),MAX($L$3:$L1419)+1,"")</f>
        <v/>
      </c>
    </row>
    <row r="1421" spans="2:12" ht="15.75">
      <c r="B1421" s="56"/>
      <c r="C1421" s="38"/>
      <c r="D1421" s="6" t="str">
        <f>+IF(C1421="","",LOOKUP(C1421,بيانات!$A$3:$A$101,بيانات!$B$3:$B$101))</f>
        <v/>
      </c>
      <c r="E1421" s="38"/>
      <c r="F1421" s="6" t="str">
        <f>+IF(E1421="","",LOOKUP(E1421,بيانات!$C$3:$C$6,بيانات!$D$3:D$6))</f>
        <v/>
      </c>
      <c r="G1421" s="39"/>
      <c r="H1421" s="39"/>
      <c r="I1421" s="39"/>
      <c r="J1421" s="39"/>
      <c r="K1421" s="36"/>
      <c r="L1421" s="71" t="str">
        <f>IF(AND($D1421=الرصيد2!$C$3,$B1421&gt;=الرصيد2!$C$4,$B1421&lt;=الرصيد2!$C$5),MAX($L$3:$L1420)+1,"")</f>
        <v/>
      </c>
    </row>
    <row r="1422" spans="2:12" ht="15.75">
      <c r="B1422" s="56"/>
      <c r="C1422" s="38"/>
      <c r="D1422" s="6" t="str">
        <f>+IF(C1422="","",LOOKUP(C1422,بيانات!$A$3:$A$101,بيانات!$B$3:$B$101))</f>
        <v/>
      </c>
      <c r="E1422" s="38"/>
      <c r="F1422" s="6" t="str">
        <f>+IF(E1422="","",LOOKUP(E1422,بيانات!$C$3:$C$6,بيانات!$D$3:D$6))</f>
        <v/>
      </c>
      <c r="G1422" s="39"/>
      <c r="H1422" s="39"/>
      <c r="I1422" s="39"/>
      <c r="J1422" s="39"/>
      <c r="K1422" s="36"/>
      <c r="L1422" s="71" t="str">
        <f>IF(AND($D1422=الرصيد2!$C$3,$B1422&gt;=الرصيد2!$C$4,$B1422&lt;=الرصيد2!$C$5),MAX($L$3:$L1421)+1,"")</f>
        <v/>
      </c>
    </row>
    <row r="1423" spans="2:12" ht="15.75">
      <c r="B1423" s="56"/>
      <c r="C1423" s="38"/>
      <c r="D1423" s="6" t="str">
        <f>+IF(C1423="","",LOOKUP(C1423,بيانات!$A$3:$A$101,بيانات!$B$3:$B$101))</f>
        <v/>
      </c>
      <c r="E1423" s="38"/>
      <c r="F1423" s="6" t="str">
        <f>+IF(E1423="","",LOOKUP(E1423,بيانات!$C$3:$C$6,بيانات!$D$3:D$6))</f>
        <v/>
      </c>
      <c r="G1423" s="39"/>
      <c r="H1423" s="39"/>
      <c r="I1423" s="39"/>
      <c r="J1423" s="39"/>
      <c r="K1423" s="36"/>
      <c r="L1423" s="71" t="str">
        <f>IF(AND($D1423=الرصيد2!$C$3,$B1423&gt;=الرصيد2!$C$4,$B1423&lt;=الرصيد2!$C$5),MAX($L$3:$L1422)+1,"")</f>
        <v/>
      </c>
    </row>
    <row r="1424" spans="2:12" ht="15.75">
      <c r="B1424" s="56"/>
      <c r="C1424" s="38"/>
      <c r="D1424" s="6" t="str">
        <f>+IF(C1424="","",LOOKUP(C1424,بيانات!$A$3:$A$101,بيانات!$B$3:$B$101))</f>
        <v/>
      </c>
      <c r="E1424" s="38"/>
      <c r="F1424" s="6" t="str">
        <f>+IF(E1424="","",LOOKUP(E1424,بيانات!$C$3:$C$6,بيانات!$D$3:D$6))</f>
        <v/>
      </c>
      <c r="G1424" s="39"/>
      <c r="H1424" s="39"/>
      <c r="I1424" s="39"/>
      <c r="J1424" s="39"/>
      <c r="K1424" s="36"/>
      <c r="L1424" s="71" t="str">
        <f>IF(AND($D1424=الرصيد2!$C$3,$B1424&gt;=الرصيد2!$C$4,$B1424&lt;=الرصيد2!$C$5),MAX($L$3:$L1423)+1,"")</f>
        <v/>
      </c>
    </row>
    <row r="1425" spans="2:12" ht="15.75">
      <c r="B1425" s="56"/>
      <c r="C1425" s="38"/>
      <c r="D1425" s="6" t="str">
        <f>+IF(C1425="","",LOOKUP(C1425,بيانات!$A$3:$A$101,بيانات!$B$3:$B$101))</f>
        <v/>
      </c>
      <c r="E1425" s="38"/>
      <c r="F1425" s="6" t="str">
        <f>+IF(E1425="","",LOOKUP(E1425,بيانات!$C$3:$C$6,بيانات!$D$3:D$6))</f>
        <v/>
      </c>
      <c r="G1425" s="39"/>
      <c r="H1425" s="39"/>
      <c r="I1425" s="39"/>
      <c r="J1425" s="39"/>
      <c r="K1425" s="36"/>
      <c r="L1425" s="71" t="str">
        <f>IF(AND($D1425=الرصيد2!$C$3,$B1425&gt;=الرصيد2!$C$4,$B1425&lt;=الرصيد2!$C$5),MAX($L$3:$L1424)+1,"")</f>
        <v/>
      </c>
    </row>
    <row r="1426" spans="2:12" ht="15.75">
      <c r="B1426" s="56"/>
      <c r="C1426" s="38"/>
      <c r="D1426" s="6" t="str">
        <f>+IF(C1426="","",LOOKUP(C1426,بيانات!$A$3:$A$101,بيانات!$B$3:$B$101))</f>
        <v/>
      </c>
      <c r="E1426" s="38"/>
      <c r="F1426" s="6" t="str">
        <f>+IF(E1426="","",LOOKUP(E1426,بيانات!$C$3:$C$6,بيانات!$D$3:D$6))</f>
        <v/>
      </c>
      <c r="G1426" s="39"/>
      <c r="H1426" s="39"/>
      <c r="I1426" s="39"/>
      <c r="J1426" s="39"/>
      <c r="K1426" s="36"/>
      <c r="L1426" s="71" t="str">
        <f>IF(AND($D1426=الرصيد2!$C$3,$B1426&gt;=الرصيد2!$C$4,$B1426&lt;=الرصيد2!$C$5),MAX($L$3:$L1425)+1,"")</f>
        <v/>
      </c>
    </row>
    <row r="1427" spans="2:12" ht="15.75">
      <c r="B1427" s="56"/>
      <c r="C1427" s="38"/>
      <c r="D1427" s="6" t="str">
        <f>+IF(C1427="","",LOOKUP(C1427,بيانات!$A$3:$A$101,بيانات!$B$3:$B$101))</f>
        <v/>
      </c>
      <c r="E1427" s="38"/>
      <c r="F1427" s="6" t="str">
        <f>+IF(E1427="","",LOOKUP(E1427,بيانات!$C$3:$C$6,بيانات!$D$3:D$6))</f>
        <v/>
      </c>
      <c r="G1427" s="39"/>
      <c r="H1427" s="39"/>
      <c r="I1427" s="39"/>
      <c r="J1427" s="39"/>
      <c r="K1427" s="36"/>
      <c r="L1427" s="71" t="str">
        <f>IF(AND($D1427=الرصيد2!$C$3,$B1427&gt;=الرصيد2!$C$4,$B1427&lt;=الرصيد2!$C$5),MAX($L$3:$L1426)+1,"")</f>
        <v/>
      </c>
    </row>
    <row r="1428" spans="2:12" ht="15.75">
      <c r="B1428" s="56"/>
      <c r="C1428" s="38"/>
      <c r="D1428" s="6" t="str">
        <f>+IF(C1428="","",LOOKUP(C1428,بيانات!$A$3:$A$101,بيانات!$B$3:$B$101))</f>
        <v/>
      </c>
      <c r="E1428" s="38"/>
      <c r="F1428" s="6" t="str">
        <f>+IF(E1428="","",LOOKUP(E1428,بيانات!$C$3:$C$6,بيانات!$D$3:D$6))</f>
        <v/>
      </c>
      <c r="G1428" s="39"/>
      <c r="H1428" s="39"/>
      <c r="I1428" s="39"/>
      <c r="J1428" s="39"/>
      <c r="K1428" s="36"/>
      <c r="L1428" s="71" t="str">
        <f>IF(AND($D1428=الرصيد2!$C$3,$B1428&gt;=الرصيد2!$C$4,$B1428&lt;=الرصيد2!$C$5),MAX($L$3:$L1427)+1,"")</f>
        <v/>
      </c>
    </row>
    <row r="1429" spans="2:12" ht="15.75">
      <c r="B1429" s="56"/>
      <c r="C1429" s="38"/>
      <c r="D1429" s="6" t="str">
        <f>+IF(C1429="","",LOOKUP(C1429,بيانات!$A$3:$A$101,بيانات!$B$3:$B$101))</f>
        <v/>
      </c>
      <c r="E1429" s="38"/>
      <c r="F1429" s="6" t="str">
        <f>+IF(E1429="","",LOOKUP(E1429,بيانات!$C$3:$C$6,بيانات!$D$3:D$6))</f>
        <v/>
      </c>
      <c r="G1429" s="39"/>
      <c r="H1429" s="39"/>
      <c r="I1429" s="39"/>
      <c r="J1429" s="39"/>
      <c r="K1429" s="36"/>
      <c r="L1429" s="71" t="str">
        <f>IF(AND($D1429=الرصيد2!$C$3,$B1429&gt;=الرصيد2!$C$4,$B1429&lt;=الرصيد2!$C$5),MAX($L$3:$L1428)+1,"")</f>
        <v/>
      </c>
    </row>
    <row r="1430" spans="2:12" ht="15.75">
      <c r="B1430" s="56"/>
      <c r="C1430" s="38"/>
      <c r="D1430" s="6" t="str">
        <f>+IF(C1430="","",LOOKUP(C1430,بيانات!$A$3:$A$101,بيانات!$B$3:$B$101))</f>
        <v/>
      </c>
      <c r="E1430" s="38"/>
      <c r="F1430" s="6" t="str">
        <f>+IF(E1430="","",LOOKUP(E1430,بيانات!$C$3:$C$6,بيانات!$D$3:D$6))</f>
        <v/>
      </c>
      <c r="G1430" s="39"/>
      <c r="H1430" s="39"/>
      <c r="I1430" s="39"/>
      <c r="J1430" s="39"/>
      <c r="K1430" s="36"/>
      <c r="L1430" s="71" t="str">
        <f>IF(AND($D1430=الرصيد2!$C$3,$B1430&gt;=الرصيد2!$C$4,$B1430&lt;=الرصيد2!$C$5),MAX($L$3:$L1429)+1,"")</f>
        <v/>
      </c>
    </row>
    <row r="1431" spans="2:12" ht="15.75">
      <c r="B1431" s="56"/>
      <c r="C1431" s="38"/>
      <c r="D1431" s="6" t="str">
        <f>+IF(C1431="","",LOOKUP(C1431,بيانات!$A$3:$A$101,بيانات!$B$3:$B$101))</f>
        <v/>
      </c>
      <c r="E1431" s="38"/>
      <c r="F1431" s="6" t="str">
        <f>+IF(E1431="","",LOOKUP(E1431,بيانات!$C$3:$C$6,بيانات!$D$3:D$6))</f>
        <v/>
      </c>
      <c r="G1431" s="39"/>
      <c r="H1431" s="39"/>
      <c r="I1431" s="39"/>
      <c r="J1431" s="39"/>
      <c r="K1431" s="36"/>
      <c r="L1431" s="71" t="str">
        <f>IF(AND($D1431=الرصيد2!$C$3,$B1431&gt;=الرصيد2!$C$4,$B1431&lt;=الرصيد2!$C$5),MAX($L$3:$L1430)+1,"")</f>
        <v/>
      </c>
    </row>
    <row r="1432" spans="2:12" ht="15.75">
      <c r="B1432" s="56"/>
      <c r="C1432" s="38"/>
      <c r="D1432" s="6" t="str">
        <f>+IF(C1432="","",LOOKUP(C1432,بيانات!$A$3:$A$101,بيانات!$B$3:$B$101))</f>
        <v/>
      </c>
      <c r="E1432" s="38"/>
      <c r="F1432" s="6" t="str">
        <f>+IF(E1432="","",LOOKUP(E1432,بيانات!$C$3:$C$6,بيانات!$D$3:D$6))</f>
        <v/>
      </c>
      <c r="G1432" s="39"/>
      <c r="H1432" s="39"/>
      <c r="I1432" s="39"/>
      <c r="J1432" s="39"/>
      <c r="K1432" s="36"/>
      <c r="L1432" s="71" t="str">
        <f>IF(AND($D1432=الرصيد2!$C$3,$B1432&gt;=الرصيد2!$C$4,$B1432&lt;=الرصيد2!$C$5),MAX($L$3:$L1431)+1,"")</f>
        <v/>
      </c>
    </row>
    <row r="1433" spans="2:12" ht="15.75">
      <c r="B1433" s="56"/>
      <c r="C1433" s="38"/>
      <c r="D1433" s="6" t="str">
        <f>+IF(C1433="","",LOOKUP(C1433,بيانات!$A$3:$A$101,بيانات!$B$3:$B$101))</f>
        <v/>
      </c>
      <c r="E1433" s="38"/>
      <c r="F1433" s="6" t="str">
        <f>+IF(E1433="","",LOOKUP(E1433,بيانات!$C$3:$C$6,بيانات!$D$3:D$6))</f>
        <v/>
      </c>
      <c r="G1433" s="39"/>
      <c r="H1433" s="39"/>
      <c r="I1433" s="39"/>
      <c r="J1433" s="39"/>
      <c r="K1433" s="36"/>
      <c r="L1433" s="71" t="str">
        <f>IF(AND($D1433=الرصيد2!$C$3,$B1433&gt;=الرصيد2!$C$4,$B1433&lt;=الرصيد2!$C$5),MAX($L$3:$L1432)+1,"")</f>
        <v/>
      </c>
    </row>
    <row r="1434" spans="2:12" ht="15.75">
      <c r="B1434" s="56"/>
      <c r="C1434" s="38"/>
      <c r="D1434" s="6" t="str">
        <f>+IF(C1434="","",LOOKUP(C1434,بيانات!$A$3:$A$101,بيانات!$B$3:$B$101))</f>
        <v/>
      </c>
      <c r="E1434" s="38"/>
      <c r="F1434" s="6" t="str">
        <f>+IF(E1434="","",LOOKUP(E1434,بيانات!$C$3:$C$6,بيانات!$D$3:D$6))</f>
        <v/>
      </c>
      <c r="G1434" s="39"/>
      <c r="H1434" s="39"/>
      <c r="I1434" s="39"/>
      <c r="J1434" s="39"/>
      <c r="K1434" s="36"/>
      <c r="L1434" s="71" t="str">
        <f>IF(AND($D1434=الرصيد2!$C$3,$B1434&gt;=الرصيد2!$C$4,$B1434&lt;=الرصيد2!$C$5),MAX($L$3:$L1433)+1,"")</f>
        <v/>
      </c>
    </row>
    <row r="1435" spans="2:12" ht="15.75">
      <c r="B1435" s="56"/>
      <c r="C1435" s="38"/>
      <c r="D1435" s="6" t="str">
        <f>+IF(C1435="","",LOOKUP(C1435,بيانات!$A$3:$A$101,بيانات!$B$3:$B$101))</f>
        <v/>
      </c>
      <c r="E1435" s="38"/>
      <c r="F1435" s="6" t="str">
        <f>+IF(E1435="","",LOOKUP(E1435,بيانات!$C$3:$C$6,بيانات!$D$3:D$6))</f>
        <v/>
      </c>
      <c r="G1435" s="39"/>
      <c r="H1435" s="39"/>
      <c r="I1435" s="39"/>
      <c r="J1435" s="39"/>
      <c r="K1435" s="36"/>
      <c r="L1435" s="71" t="str">
        <f>IF(AND($D1435=الرصيد2!$C$3,$B1435&gt;=الرصيد2!$C$4,$B1435&lt;=الرصيد2!$C$5),MAX($L$3:$L1434)+1,"")</f>
        <v/>
      </c>
    </row>
    <row r="1436" spans="2:12" ht="15.75">
      <c r="B1436" s="56"/>
      <c r="C1436" s="38"/>
      <c r="D1436" s="6" t="str">
        <f>+IF(C1436="","",LOOKUP(C1436,بيانات!$A$3:$A$101,بيانات!$B$3:$B$101))</f>
        <v/>
      </c>
      <c r="E1436" s="38"/>
      <c r="F1436" s="6" t="str">
        <f>+IF(E1436="","",LOOKUP(E1436,بيانات!$C$3:$C$6,بيانات!$D$3:D$6))</f>
        <v/>
      </c>
      <c r="G1436" s="39"/>
      <c r="H1436" s="39"/>
      <c r="I1436" s="39"/>
      <c r="J1436" s="39"/>
      <c r="K1436" s="36"/>
      <c r="L1436" s="71" t="str">
        <f>IF(AND($D1436=الرصيد2!$C$3,$B1436&gt;=الرصيد2!$C$4,$B1436&lt;=الرصيد2!$C$5),MAX($L$3:$L1435)+1,"")</f>
        <v/>
      </c>
    </row>
    <row r="1437" spans="2:12" ht="15.75">
      <c r="B1437" s="56"/>
      <c r="C1437" s="38"/>
      <c r="D1437" s="6" t="str">
        <f>+IF(C1437="","",LOOKUP(C1437,بيانات!$A$3:$A$101,بيانات!$B$3:$B$101))</f>
        <v/>
      </c>
      <c r="E1437" s="38"/>
      <c r="F1437" s="6" t="str">
        <f>+IF(E1437="","",LOOKUP(E1437,بيانات!$C$3:$C$6,بيانات!$D$3:D$6))</f>
        <v/>
      </c>
      <c r="G1437" s="39"/>
      <c r="H1437" s="39"/>
      <c r="I1437" s="39"/>
      <c r="J1437" s="39"/>
      <c r="K1437" s="36"/>
      <c r="L1437" s="71" t="str">
        <f>IF(AND($D1437=الرصيد2!$C$3,$B1437&gt;=الرصيد2!$C$4,$B1437&lt;=الرصيد2!$C$5),MAX($L$3:$L1436)+1,"")</f>
        <v/>
      </c>
    </row>
    <row r="1438" spans="2:12" ht="15.75">
      <c r="B1438" s="56"/>
      <c r="C1438" s="38"/>
      <c r="D1438" s="6" t="str">
        <f>+IF(C1438="","",LOOKUP(C1438,بيانات!$A$3:$A$101,بيانات!$B$3:$B$101))</f>
        <v/>
      </c>
      <c r="E1438" s="38"/>
      <c r="F1438" s="6" t="str">
        <f>+IF(E1438="","",LOOKUP(E1438,بيانات!$C$3:$C$6,بيانات!$D$3:D$6))</f>
        <v/>
      </c>
      <c r="G1438" s="39"/>
      <c r="H1438" s="39"/>
      <c r="I1438" s="39"/>
      <c r="J1438" s="39"/>
      <c r="K1438" s="36"/>
      <c r="L1438" s="71" t="str">
        <f>IF(AND($D1438=الرصيد2!$C$3,$B1438&gt;=الرصيد2!$C$4,$B1438&lt;=الرصيد2!$C$5),MAX($L$3:$L1437)+1,"")</f>
        <v/>
      </c>
    </row>
    <row r="1439" spans="2:12" ht="15.75">
      <c r="B1439" s="56"/>
      <c r="C1439" s="38"/>
      <c r="D1439" s="6" t="str">
        <f>+IF(C1439="","",LOOKUP(C1439,بيانات!$A$3:$A$101,بيانات!$B$3:$B$101))</f>
        <v/>
      </c>
      <c r="E1439" s="38"/>
      <c r="F1439" s="6" t="str">
        <f>+IF(E1439="","",LOOKUP(E1439,بيانات!$C$3:$C$6,بيانات!$D$3:D$6))</f>
        <v/>
      </c>
      <c r="G1439" s="39"/>
      <c r="H1439" s="39"/>
      <c r="I1439" s="39"/>
      <c r="J1439" s="39"/>
      <c r="K1439" s="36"/>
      <c r="L1439" s="71" t="str">
        <f>IF(AND($D1439=الرصيد2!$C$3,$B1439&gt;=الرصيد2!$C$4,$B1439&lt;=الرصيد2!$C$5),MAX($L$3:$L1438)+1,"")</f>
        <v/>
      </c>
    </row>
    <row r="1440" spans="2:12" ht="15.75">
      <c r="B1440" s="56"/>
      <c r="C1440" s="38"/>
      <c r="D1440" s="6" t="str">
        <f>+IF(C1440="","",LOOKUP(C1440,بيانات!$A$3:$A$101,بيانات!$B$3:$B$101))</f>
        <v/>
      </c>
      <c r="E1440" s="38"/>
      <c r="F1440" s="6" t="str">
        <f>+IF(E1440="","",LOOKUP(E1440,بيانات!$C$3:$C$6,بيانات!$D$3:D$6))</f>
        <v/>
      </c>
      <c r="G1440" s="39"/>
      <c r="H1440" s="39"/>
      <c r="I1440" s="39"/>
      <c r="J1440" s="39"/>
      <c r="K1440" s="36"/>
      <c r="L1440" s="71" t="str">
        <f>IF(AND($D1440=الرصيد2!$C$3,$B1440&gt;=الرصيد2!$C$4,$B1440&lt;=الرصيد2!$C$5),MAX($L$3:$L1439)+1,"")</f>
        <v/>
      </c>
    </row>
    <row r="1441" spans="2:12" ht="15.75">
      <c r="B1441" s="56"/>
      <c r="C1441" s="38"/>
      <c r="D1441" s="6" t="str">
        <f>+IF(C1441="","",LOOKUP(C1441,بيانات!$A$3:$A$101,بيانات!$B$3:$B$101))</f>
        <v/>
      </c>
      <c r="E1441" s="38"/>
      <c r="F1441" s="6" t="str">
        <f>+IF(E1441="","",LOOKUP(E1441,بيانات!$C$3:$C$6,بيانات!$D$3:D$6))</f>
        <v/>
      </c>
      <c r="G1441" s="39"/>
      <c r="H1441" s="39"/>
      <c r="I1441" s="39"/>
      <c r="J1441" s="39"/>
      <c r="K1441" s="36"/>
      <c r="L1441" s="71" t="str">
        <f>IF(AND($D1441=الرصيد2!$C$3,$B1441&gt;=الرصيد2!$C$4,$B1441&lt;=الرصيد2!$C$5),MAX($L$3:$L1440)+1,"")</f>
        <v/>
      </c>
    </row>
    <row r="1442" spans="2:12" ht="15.75">
      <c r="B1442" s="56"/>
      <c r="C1442" s="38"/>
      <c r="D1442" s="6" t="str">
        <f>+IF(C1442="","",LOOKUP(C1442,بيانات!$A$3:$A$101,بيانات!$B$3:$B$101))</f>
        <v/>
      </c>
      <c r="E1442" s="38"/>
      <c r="F1442" s="6" t="str">
        <f>+IF(E1442="","",LOOKUP(E1442,بيانات!$C$3:$C$6,بيانات!$D$3:D$6))</f>
        <v/>
      </c>
      <c r="G1442" s="39"/>
      <c r="H1442" s="39"/>
      <c r="I1442" s="39"/>
      <c r="J1442" s="39"/>
      <c r="K1442" s="36"/>
      <c r="L1442" s="71" t="str">
        <f>IF(AND($D1442=الرصيد2!$C$3,$B1442&gt;=الرصيد2!$C$4,$B1442&lt;=الرصيد2!$C$5),MAX($L$3:$L1441)+1,"")</f>
        <v/>
      </c>
    </row>
    <row r="1443" spans="2:12" ht="15.75">
      <c r="B1443" s="56"/>
      <c r="C1443" s="38"/>
      <c r="D1443" s="6" t="str">
        <f>+IF(C1443="","",LOOKUP(C1443,بيانات!$A$3:$A$101,بيانات!$B$3:$B$101))</f>
        <v/>
      </c>
      <c r="E1443" s="38"/>
      <c r="F1443" s="6" t="str">
        <f>+IF(E1443="","",LOOKUP(E1443,بيانات!$C$3:$C$6,بيانات!$D$3:D$6))</f>
        <v/>
      </c>
      <c r="G1443" s="39"/>
      <c r="H1443" s="39"/>
      <c r="I1443" s="39"/>
      <c r="J1443" s="39"/>
      <c r="K1443" s="36"/>
      <c r="L1443" s="71" t="str">
        <f>IF(AND($D1443=الرصيد2!$C$3,$B1443&gt;=الرصيد2!$C$4,$B1443&lt;=الرصيد2!$C$5),MAX($L$3:$L1442)+1,"")</f>
        <v/>
      </c>
    </row>
    <row r="1444" spans="2:12" ht="15.75">
      <c r="B1444" s="56"/>
      <c r="C1444" s="38"/>
      <c r="D1444" s="6" t="str">
        <f>+IF(C1444="","",LOOKUP(C1444,بيانات!$A$3:$A$101,بيانات!$B$3:$B$101))</f>
        <v/>
      </c>
      <c r="E1444" s="38"/>
      <c r="F1444" s="6" t="str">
        <f>+IF(E1444="","",LOOKUP(E1444,بيانات!$C$3:$C$6,بيانات!$D$3:D$6))</f>
        <v/>
      </c>
      <c r="G1444" s="39"/>
      <c r="H1444" s="39"/>
      <c r="I1444" s="39"/>
      <c r="J1444" s="39"/>
      <c r="K1444" s="36"/>
      <c r="L1444" s="71" t="str">
        <f>IF(AND($D1444=الرصيد2!$C$3,$B1444&gt;=الرصيد2!$C$4,$B1444&lt;=الرصيد2!$C$5),MAX($L$3:$L1443)+1,"")</f>
        <v/>
      </c>
    </row>
    <row r="1445" spans="2:12" ht="15.75">
      <c r="B1445" s="56"/>
      <c r="C1445" s="38"/>
      <c r="D1445" s="6" t="str">
        <f>+IF(C1445="","",LOOKUP(C1445,بيانات!$A$3:$A$101,بيانات!$B$3:$B$101))</f>
        <v/>
      </c>
      <c r="E1445" s="38"/>
      <c r="F1445" s="6" t="str">
        <f>+IF(E1445="","",LOOKUP(E1445,بيانات!$C$3:$C$6,بيانات!$D$3:D$6))</f>
        <v/>
      </c>
      <c r="G1445" s="39"/>
      <c r="H1445" s="39"/>
      <c r="I1445" s="39"/>
      <c r="J1445" s="39"/>
      <c r="K1445" s="36"/>
      <c r="L1445" s="71" t="str">
        <f>IF(AND($D1445=الرصيد2!$C$3,$B1445&gt;=الرصيد2!$C$4,$B1445&lt;=الرصيد2!$C$5),MAX($L$3:$L1444)+1,"")</f>
        <v/>
      </c>
    </row>
    <row r="1446" spans="2:12" ht="15.75">
      <c r="B1446" s="56"/>
      <c r="C1446" s="38"/>
      <c r="D1446" s="6" t="str">
        <f>+IF(C1446="","",LOOKUP(C1446,بيانات!$A$3:$A$101,بيانات!$B$3:$B$101))</f>
        <v/>
      </c>
      <c r="E1446" s="38"/>
      <c r="F1446" s="6" t="str">
        <f>+IF(E1446="","",LOOKUP(E1446,بيانات!$C$3:$C$6,بيانات!$D$3:D$6))</f>
        <v/>
      </c>
      <c r="G1446" s="39"/>
      <c r="H1446" s="39"/>
      <c r="I1446" s="39"/>
      <c r="J1446" s="39"/>
      <c r="K1446" s="36"/>
      <c r="L1446" s="71" t="str">
        <f>IF(AND($D1446=الرصيد2!$C$3,$B1446&gt;=الرصيد2!$C$4,$B1446&lt;=الرصيد2!$C$5),MAX($L$3:$L1445)+1,"")</f>
        <v/>
      </c>
    </row>
    <row r="1447" spans="2:12" ht="15.75">
      <c r="B1447" s="56"/>
      <c r="C1447" s="38"/>
      <c r="D1447" s="6" t="str">
        <f>+IF(C1447="","",LOOKUP(C1447,بيانات!$A$3:$A$101,بيانات!$B$3:$B$101))</f>
        <v/>
      </c>
      <c r="E1447" s="38"/>
      <c r="F1447" s="6" t="str">
        <f>+IF(E1447="","",LOOKUP(E1447,بيانات!$C$3:$C$6,بيانات!$D$3:D$6))</f>
        <v/>
      </c>
      <c r="G1447" s="39"/>
      <c r="H1447" s="39"/>
      <c r="I1447" s="39"/>
      <c r="J1447" s="39"/>
      <c r="K1447" s="36"/>
      <c r="L1447" s="71" t="str">
        <f>IF(AND($D1447=الرصيد2!$C$3,$B1447&gt;=الرصيد2!$C$4,$B1447&lt;=الرصيد2!$C$5),MAX($L$3:$L1446)+1,"")</f>
        <v/>
      </c>
    </row>
    <row r="1448" spans="2:12" ht="15.75">
      <c r="B1448" s="56"/>
      <c r="C1448" s="38"/>
      <c r="D1448" s="6" t="str">
        <f>+IF(C1448="","",LOOKUP(C1448,بيانات!$A$3:$A$101,بيانات!$B$3:$B$101))</f>
        <v/>
      </c>
      <c r="E1448" s="38"/>
      <c r="F1448" s="6" t="str">
        <f>+IF(E1448="","",LOOKUP(E1448,بيانات!$C$3:$C$6,بيانات!$D$3:D$6))</f>
        <v/>
      </c>
      <c r="G1448" s="39"/>
      <c r="H1448" s="39"/>
      <c r="I1448" s="39"/>
      <c r="J1448" s="39"/>
      <c r="K1448" s="36"/>
      <c r="L1448" s="71" t="str">
        <f>IF(AND($D1448=الرصيد2!$C$3,$B1448&gt;=الرصيد2!$C$4,$B1448&lt;=الرصيد2!$C$5),MAX($L$3:$L1447)+1,"")</f>
        <v/>
      </c>
    </row>
    <row r="1449" spans="2:12" ht="15.75">
      <c r="B1449" s="56"/>
      <c r="C1449" s="38"/>
      <c r="D1449" s="6" t="str">
        <f>+IF(C1449="","",LOOKUP(C1449,بيانات!$A$3:$A$101,بيانات!$B$3:$B$101))</f>
        <v/>
      </c>
      <c r="E1449" s="38"/>
      <c r="F1449" s="6" t="str">
        <f>+IF(E1449="","",LOOKUP(E1449,بيانات!$C$3:$C$6,بيانات!$D$3:D$6))</f>
        <v/>
      </c>
      <c r="G1449" s="39"/>
      <c r="H1449" s="39"/>
      <c r="I1449" s="39"/>
      <c r="J1449" s="39"/>
      <c r="K1449" s="36"/>
      <c r="L1449" s="71" t="str">
        <f>IF(AND($D1449=الرصيد2!$C$3,$B1449&gt;=الرصيد2!$C$4,$B1449&lt;=الرصيد2!$C$5),MAX($L$3:$L1448)+1,"")</f>
        <v/>
      </c>
    </row>
    <row r="1450" spans="2:12" ht="15.75">
      <c r="B1450" s="56"/>
      <c r="C1450" s="38"/>
      <c r="D1450" s="6" t="str">
        <f>+IF(C1450="","",LOOKUP(C1450,بيانات!$A$3:$A$101,بيانات!$B$3:$B$101))</f>
        <v/>
      </c>
      <c r="E1450" s="38"/>
      <c r="F1450" s="6" t="str">
        <f>+IF(E1450="","",LOOKUP(E1450,بيانات!$C$3:$C$6,بيانات!$D$3:D$6))</f>
        <v/>
      </c>
      <c r="G1450" s="39"/>
      <c r="H1450" s="39"/>
      <c r="I1450" s="39"/>
      <c r="J1450" s="39"/>
      <c r="K1450" s="36"/>
      <c r="L1450" s="71" t="str">
        <f>IF(AND($D1450=الرصيد2!$C$3,$B1450&gt;=الرصيد2!$C$4,$B1450&lt;=الرصيد2!$C$5),MAX($L$3:$L1449)+1,"")</f>
        <v/>
      </c>
    </row>
    <row r="1451" spans="2:12" ht="15.75">
      <c r="B1451" s="56"/>
      <c r="C1451" s="38"/>
      <c r="D1451" s="6" t="str">
        <f>+IF(C1451="","",LOOKUP(C1451,بيانات!$A$3:$A$101,بيانات!$B$3:$B$101))</f>
        <v/>
      </c>
      <c r="E1451" s="38"/>
      <c r="F1451" s="6" t="str">
        <f>+IF(E1451="","",LOOKUP(E1451,بيانات!$C$3:$C$6,بيانات!$D$3:D$6))</f>
        <v/>
      </c>
      <c r="G1451" s="39"/>
      <c r="H1451" s="39"/>
      <c r="I1451" s="39"/>
      <c r="J1451" s="39"/>
      <c r="K1451" s="36"/>
      <c r="L1451" s="71" t="str">
        <f>IF(AND($D1451=الرصيد2!$C$3,$B1451&gt;=الرصيد2!$C$4,$B1451&lt;=الرصيد2!$C$5),MAX($L$3:$L1450)+1,"")</f>
        <v/>
      </c>
    </row>
    <row r="1452" spans="2:12" ht="15.75">
      <c r="B1452" s="56"/>
      <c r="C1452" s="38"/>
      <c r="D1452" s="6" t="str">
        <f>+IF(C1452="","",LOOKUP(C1452,بيانات!$A$3:$A$101,بيانات!$B$3:$B$101))</f>
        <v/>
      </c>
      <c r="E1452" s="38"/>
      <c r="F1452" s="6" t="str">
        <f>+IF(E1452="","",LOOKUP(E1452,بيانات!$C$3:$C$6,بيانات!$D$3:D$6))</f>
        <v/>
      </c>
      <c r="G1452" s="39"/>
      <c r="H1452" s="39"/>
      <c r="I1452" s="39"/>
      <c r="J1452" s="39"/>
      <c r="K1452" s="36"/>
      <c r="L1452" s="71" t="str">
        <f>IF(AND($D1452=الرصيد2!$C$3,$B1452&gt;=الرصيد2!$C$4,$B1452&lt;=الرصيد2!$C$5),MAX($L$3:$L1451)+1,"")</f>
        <v/>
      </c>
    </row>
    <row r="1453" spans="2:12" ht="15.75">
      <c r="B1453" s="56"/>
      <c r="C1453" s="38"/>
      <c r="D1453" s="6" t="str">
        <f>+IF(C1453="","",LOOKUP(C1453,بيانات!$A$3:$A$101,بيانات!$B$3:$B$101))</f>
        <v/>
      </c>
      <c r="E1453" s="38"/>
      <c r="F1453" s="6" t="str">
        <f>+IF(E1453="","",LOOKUP(E1453,بيانات!$C$3:$C$6,بيانات!$D$3:D$6))</f>
        <v/>
      </c>
      <c r="G1453" s="39"/>
      <c r="H1453" s="39"/>
      <c r="I1453" s="39"/>
      <c r="J1453" s="39"/>
      <c r="K1453" s="36"/>
      <c r="L1453" s="71" t="str">
        <f>IF(AND($D1453=الرصيد2!$C$3,$B1453&gt;=الرصيد2!$C$4,$B1453&lt;=الرصيد2!$C$5),MAX($L$3:$L1452)+1,"")</f>
        <v/>
      </c>
    </row>
    <row r="1454" spans="2:12" ht="15.75">
      <c r="B1454" s="56"/>
      <c r="C1454" s="38"/>
      <c r="D1454" s="6" t="str">
        <f>+IF(C1454="","",LOOKUP(C1454,بيانات!$A$3:$A$101,بيانات!$B$3:$B$101))</f>
        <v/>
      </c>
      <c r="E1454" s="38"/>
      <c r="F1454" s="6" t="str">
        <f>+IF(E1454="","",LOOKUP(E1454,بيانات!$C$3:$C$6,بيانات!$D$3:D$6))</f>
        <v/>
      </c>
      <c r="G1454" s="39"/>
      <c r="H1454" s="39"/>
      <c r="I1454" s="39"/>
      <c r="J1454" s="39"/>
      <c r="K1454" s="36"/>
      <c r="L1454" s="71" t="str">
        <f>IF(AND($D1454=الرصيد2!$C$3,$B1454&gt;=الرصيد2!$C$4,$B1454&lt;=الرصيد2!$C$5),MAX($L$3:$L1453)+1,"")</f>
        <v/>
      </c>
    </row>
    <row r="1455" spans="2:12" ht="15.75">
      <c r="B1455" s="56"/>
      <c r="C1455" s="38"/>
      <c r="D1455" s="6" t="str">
        <f>+IF(C1455="","",LOOKUP(C1455,بيانات!$A$3:$A$101,بيانات!$B$3:$B$101))</f>
        <v/>
      </c>
      <c r="E1455" s="38"/>
      <c r="F1455" s="6" t="str">
        <f>+IF(E1455="","",LOOKUP(E1455,بيانات!$C$3:$C$6,بيانات!$D$3:D$6))</f>
        <v/>
      </c>
      <c r="G1455" s="39"/>
      <c r="H1455" s="39"/>
      <c r="I1455" s="39"/>
      <c r="J1455" s="39"/>
      <c r="K1455" s="36"/>
      <c r="L1455" s="71" t="str">
        <f>IF(AND($D1455=الرصيد2!$C$3,$B1455&gt;=الرصيد2!$C$4,$B1455&lt;=الرصيد2!$C$5),MAX($L$3:$L1454)+1,"")</f>
        <v/>
      </c>
    </row>
    <row r="1456" spans="2:12" ht="15.75">
      <c r="B1456" s="56"/>
      <c r="C1456" s="38"/>
      <c r="D1456" s="6" t="str">
        <f>+IF(C1456="","",LOOKUP(C1456,بيانات!$A$3:$A$101,بيانات!$B$3:$B$101))</f>
        <v/>
      </c>
      <c r="E1456" s="38"/>
      <c r="F1456" s="6" t="str">
        <f>+IF(E1456="","",LOOKUP(E1456,بيانات!$C$3:$C$6,بيانات!$D$3:D$6))</f>
        <v/>
      </c>
      <c r="G1456" s="39"/>
      <c r="H1456" s="39"/>
      <c r="I1456" s="39"/>
      <c r="J1456" s="39"/>
      <c r="K1456" s="36"/>
      <c r="L1456" s="71" t="str">
        <f>IF(AND($D1456=الرصيد2!$C$3,$B1456&gt;=الرصيد2!$C$4,$B1456&lt;=الرصيد2!$C$5),MAX($L$3:$L1455)+1,"")</f>
        <v/>
      </c>
    </row>
    <row r="1457" spans="2:12" ht="15.75">
      <c r="B1457" s="56"/>
      <c r="C1457" s="38"/>
      <c r="D1457" s="6" t="str">
        <f>+IF(C1457="","",LOOKUP(C1457,بيانات!$A$3:$A$101,بيانات!$B$3:$B$101))</f>
        <v/>
      </c>
      <c r="E1457" s="38"/>
      <c r="F1457" s="6" t="str">
        <f>+IF(E1457="","",LOOKUP(E1457,بيانات!$C$3:$C$6,بيانات!$D$3:D$6))</f>
        <v/>
      </c>
      <c r="G1457" s="39"/>
      <c r="H1457" s="39"/>
      <c r="I1457" s="39"/>
      <c r="J1457" s="39"/>
      <c r="K1457" s="36"/>
      <c r="L1457" s="71" t="str">
        <f>IF(AND($D1457=الرصيد2!$C$3,$B1457&gt;=الرصيد2!$C$4,$B1457&lt;=الرصيد2!$C$5),MAX($L$3:$L1456)+1,"")</f>
        <v/>
      </c>
    </row>
    <row r="1458" spans="2:12" ht="15.75">
      <c r="B1458" s="56"/>
      <c r="C1458" s="38"/>
      <c r="D1458" s="6" t="str">
        <f>+IF(C1458="","",LOOKUP(C1458,بيانات!$A$3:$A$101,بيانات!$B$3:$B$101))</f>
        <v/>
      </c>
      <c r="E1458" s="38"/>
      <c r="F1458" s="6" t="str">
        <f>+IF(E1458="","",LOOKUP(E1458,بيانات!$C$3:$C$6,بيانات!$D$3:D$6))</f>
        <v/>
      </c>
      <c r="G1458" s="39"/>
      <c r="H1458" s="39"/>
      <c r="I1458" s="39"/>
      <c r="J1458" s="39"/>
      <c r="K1458" s="36"/>
      <c r="L1458" s="71" t="str">
        <f>IF(AND($D1458=الرصيد2!$C$3,$B1458&gt;=الرصيد2!$C$4,$B1458&lt;=الرصيد2!$C$5),MAX($L$3:$L1457)+1,"")</f>
        <v/>
      </c>
    </row>
    <row r="1459" spans="2:12" ht="15.75">
      <c r="B1459" s="56"/>
      <c r="C1459" s="38"/>
      <c r="D1459" s="6" t="str">
        <f>+IF(C1459="","",LOOKUP(C1459,بيانات!$A$3:$A$101,بيانات!$B$3:$B$101))</f>
        <v/>
      </c>
      <c r="E1459" s="38"/>
      <c r="F1459" s="6" t="str">
        <f>+IF(E1459="","",LOOKUP(E1459,بيانات!$C$3:$C$6,بيانات!$D$3:D$6))</f>
        <v/>
      </c>
      <c r="G1459" s="39"/>
      <c r="H1459" s="39"/>
      <c r="I1459" s="39"/>
      <c r="J1459" s="39"/>
      <c r="K1459" s="36"/>
      <c r="L1459" s="71" t="str">
        <f>IF(AND($D1459=الرصيد2!$C$3,$B1459&gt;=الرصيد2!$C$4,$B1459&lt;=الرصيد2!$C$5),MAX($L$3:$L1458)+1,"")</f>
        <v/>
      </c>
    </row>
    <row r="1460" spans="2:12" ht="15.75">
      <c r="B1460" s="56"/>
      <c r="C1460" s="38"/>
      <c r="D1460" s="6" t="str">
        <f>+IF(C1460="","",LOOKUP(C1460,بيانات!$A$3:$A$101,بيانات!$B$3:$B$101))</f>
        <v/>
      </c>
      <c r="E1460" s="38"/>
      <c r="F1460" s="6" t="str">
        <f>+IF(E1460="","",LOOKUP(E1460,بيانات!$C$3:$C$6,بيانات!$D$3:D$6))</f>
        <v/>
      </c>
      <c r="G1460" s="39"/>
      <c r="H1460" s="39"/>
      <c r="I1460" s="39"/>
      <c r="J1460" s="39"/>
      <c r="K1460" s="36"/>
      <c r="L1460" s="71" t="str">
        <f>IF(AND($D1460=الرصيد2!$C$3,$B1460&gt;=الرصيد2!$C$4,$B1460&lt;=الرصيد2!$C$5),MAX($L$3:$L1459)+1,"")</f>
        <v/>
      </c>
    </row>
    <row r="1461" spans="2:12" ht="15.75">
      <c r="B1461" s="56"/>
      <c r="C1461" s="38"/>
      <c r="D1461" s="6" t="str">
        <f>+IF(C1461="","",LOOKUP(C1461,بيانات!$A$3:$A$101,بيانات!$B$3:$B$101))</f>
        <v/>
      </c>
      <c r="E1461" s="38"/>
      <c r="F1461" s="6" t="str">
        <f>+IF(E1461="","",LOOKUP(E1461,بيانات!$C$3:$C$6,بيانات!$D$3:D$6))</f>
        <v/>
      </c>
      <c r="G1461" s="39"/>
      <c r="H1461" s="39"/>
      <c r="I1461" s="39"/>
      <c r="J1461" s="39"/>
      <c r="K1461" s="36"/>
      <c r="L1461" s="71" t="str">
        <f>IF(AND($D1461=الرصيد2!$C$3,$B1461&gt;=الرصيد2!$C$4,$B1461&lt;=الرصيد2!$C$5),MAX($L$3:$L1460)+1,"")</f>
        <v/>
      </c>
    </row>
    <row r="1462" spans="2:12" ht="15.75">
      <c r="B1462" s="56"/>
      <c r="C1462" s="38"/>
      <c r="D1462" s="6" t="str">
        <f>+IF(C1462="","",LOOKUP(C1462,بيانات!$A$3:$A$101,بيانات!$B$3:$B$101))</f>
        <v/>
      </c>
      <c r="E1462" s="38"/>
      <c r="F1462" s="6" t="str">
        <f>+IF(E1462="","",LOOKUP(E1462,بيانات!$C$3:$C$6,بيانات!$D$3:D$6))</f>
        <v/>
      </c>
      <c r="G1462" s="39"/>
      <c r="H1462" s="39"/>
      <c r="I1462" s="39"/>
      <c r="J1462" s="39"/>
      <c r="K1462" s="36"/>
      <c r="L1462" s="71" t="str">
        <f>IF(AND($D1462=الرصيد2!$C$3,$B1462&gt;=الرصيد2!$C$4,$B1462&lt;=الرصيد2!$C$5),MAX($L$3:$L1461)+1,"")</f>
        <v/>
      </c>
    </row>
    <row r="1463" spans="2:12" ht="15.75">
      <c r="B1463" s="56"/>
      <c r="C1463" s="38"/>
      <c r="D1463" s="6" t="str">
        <f>+IF(C1463="","",LOOKUP(C1463,بيانات!$A$3:$A$101,بيانات!$B$3:$B$101))</f>
        <v/>
      </c>
      <c r="E1463" s="38"/>
      <c r="F1463" s="6" t="str">
        <f>+IF(E1463="","",LOOKUP(E1463,بيانات!$C$3:$C$6,بيانات!$D$3:D$6))</f>
        <v/>
      </c>
      <c r="G1463" s="39"/>
      <c r="H1463" s="39"/>
      <c r="I1463" s="39"/>
      <c r="J1463" s="39"/>
      <c r="K1463" s="36"/>
      <c r="L1463" s="71" t="str">
        <f>IF(AND($D1463=الرصيد2!$C$3,$B1463&gt;=الرصيد2!$C$4,$B1463&lt;=الرصيد2!$C$5),MAX($L$3:$L1462)+1,"")</f>
        <v/>
      </c>
    </row>
    <row r="1464" spans="2:12" ht="15.75">
      <c r="B1464" s="56"/>
      <c r="C1464" s="38"/>
      <c r="D1464" s="6" t="str">
        <f>+IF(C1464="","",LOOKUP(C1464,بيانات!$A$3:$A$101,بيانات!$B$3:$B$101))</f>
        <v/>
      </c>
      <c r="E1464" s="38"/>
      <c r="F1464" s="6" t="str">
        <f>+IF(E1464="","",LOOKUP(E1464,بيانات!$C$3:$C$6,بيانات!$D$3:D$6))</f>
        <v/>
      </c>
      <c r="G1464" s="39"/>
      <c r="H1464" s="39"/>
      <c r="I1464" s="39"/>
      <c r="J1464" s="39"/>
      <c r="K1464" s="36"/>
      <c r="L1464" s="71" t="str">
        <f>IF(AND($D1464=الرصيد2!$C$3,$B1464&gt;=الرصيد2!$C$4,$B1464&lt;=الرصيد2!$C$5),MAX($L$3:$L1463)+1,"")</f>
        <v/>
      </c>
    </row>
    <row r="1465" spans="2:12" ht="15.75">
      <c r="B1465" s="56"/>
      <c r="C1465" s="38"/>
      <c r="D1465" s="6" t="str">
        <f>+IF(C1465="","",LOOKUP(C1465,بيانات!$A$3:$A$101,بيانات!$B$3:$B$101))</f>
        <v/>
      </c>
      <c r="E1465" s="38"/>
      <c r="F1465" s="6" t="str">
        <f>+IF(E1465="","",LOOKUP(E1465,بيانات!$C$3:$C$6,بيانات!$D$3:D$6))</f>
        <v/>
      </c>
      <c r="G1465" s="39"/>
      <c r="H1465" s="39"/>
      <c r="I1465" s="39"/>
      <c r="J1465" s="39"/>
      <c r="K1465" s="36"/>
      <c r="L1465" s="71" t="str">
        <f>IF(AND($D1465=الرصيد2!$C$3,$B1465&gt;=الرصيد2!$C$4,$B1465&lt;=الرصيد2!$C$5),MAX($L$3:$L1464)+1,"")</f>
        <v/>
      </c>
    </row>
    <row r="1466" spans="2:12" ht="15.75">
      <c r="B1466" s="56"/>
      <c r="C1466" s="38"/>
      <c r="D1466" s="6" t="str">
        <f>+IF(C1466="","",LOOKUP(C1466,بيانات!$A$3:$A$101,بيانات!$B$3:$B$101))</f>
        <v/>
      </c>
      <c r="E1466" s="38"/>
      <c r="F1466" s="6" t="str">
        <f>+IF(E1466="","",LOOKUP(E1466,بيانات!$C$3:$C$6,بيانات!$D$3:D$6))</f>
        <v/>
      </c>
      <c r="G1466" s="39"/>
      <c r="H1466" s="39"/>
      <c r="I1466" s="39"/>
      <c r="J1466" s="39"/>
      <c r="K1466" s="36"/>
      <c r="L1466" s="71" t="str">
        <f>IF(AND($D1466=الرصيد2!$C$3,$B1466&gt;=الرصيد2!$C$4,$B1466&lt;=الرصيد2!$C$5),MAX($L$3:$L1465)+1,"")</f>
        <v/>
      </c>
    </row>
    <row r="1467" spans="2:12" ht="15.75">
      <c r="B1467" s="56"/>
      <c r="C1467" s="38"/>
      <c r="D1467" s="6" t="str">
        <f>+IF(C1467="","",LOOKUP(C1467,بيانات!$A$3:$A$101,بيانات!$B$3:$B$101))</f>
        <v/>
      </c>
      <c r="E1467" s="38"/>
      <c r="F1467" s="6" t="str">
        <f>+IF(E1467="","",LOOKUP(E1467,بيانات!$C$3:$C$6,بيانات!$D$3:D$6))</f>
        <v/>
      </c>
      <c r="G1467" s="39"/>
      <c r="H1467" s="39"/>
      <c r="I1467" s="39"/>
      <c r="J1467" s="39"/>
      <c r="K1467" s="36"/>
      <c r="L1467" s="71" t="str">
        <f>IF(AND($D1467=الرصيد2!$C$3,$B1467&gt;=الرصيد2!$C$4,$B1467&lt;=الرصيد2!$C$5),MAX($L$3:$L1466)+1,"")</f>
        <v/>
      </c>
    </row>
    <row r="1468" spans="2:12" ht="15.75">
      <c r="B1468" s="56"/>
      <c r="C1468" s="38"/>
      <c r="D1468" s="6" t="str">
        <f>+IF(C1468="","",LOOKUP(C1468,بيانات!$A$3:$A$101,بيانات!$B$3:$B$101))</f>
        <v/>
      </c>
      <c r="E1468" s="38"/>
      <c r="F1468" s="6" t="str">
        <f>+IF(E1468="","",LOOKUP(E1468,بيانات!$C$3:$C$6,بيانات!$D$3:D$6))</f>
        <v/>
      </c>
      <c r="G1468" s="39"/>
      <c r="H1468" s="39"/>
      <c r="I1468" s="39"/>
      <c r="J1468" s="39"/>
      <c r="K1468" s="36"/>
      <c r="L1468" s="71" t="str">
        <f>IF(AND($D1468=الرصيد2!$C$3,$B1468&gt;=الرصيد2!$C$4,$B1468&lt;=الرصيد2!$C$5),MAX($L$3:$L1467)+1,"")</f>
        <v/>
      </c>
    </row>
    <row r="1469" spans="2:12" ht="15.75">
      <c r="B1469" s="56"/>
      <c r="C1469" s="38"/>
      <c r="D1469" s="6" t="str">
        <f>+IF(C1469="","",LOOKUP(C1469,بيانات!$A$3:$A$101,بيانات!$B$3:$B$101))</f>
        <v/>
      </c>
      <c r="E1469" s="38"/>
      <c r="F1469" s="6" t="str">
        <f>+IF(E1469="","",LOOKUP(E1469,بيانات!$C$3:$C$6,بيانات!$D$3:D$6))</f>
        <v/>
      </c>
      <c r="G1469" s="39"/>
      <c r="H1469" s="39"/>
      <c r="I1469" s="39"/>
      <c r="J1469" s="39"/>
      <c r="K1469" s="36"/>
      <c r="L1469" s="71" t="str">
        <f>IF(AND($D1469=الرصيد2!$C$3,$B1469&gt;=الرصيد2!$C$4,$B1469&lt;=الرصيد2!$C$5),MAX($L$3:$L1468)+1,"")</f>
        <v/>
      </c>
    </row>
    <row r="1470" spans="2:12" ht="15.75">
      <c r="B1470" s="56"/>
      <c r="C1470" s="38"/>
      <c r="D1470" s="6" t="str">
        <f>+IF(C1470="","",LOOKUP(C1470,بيانات!$A$3:$A$101,بيانات!$B$3:$B$101))</f>
        <v/>
      </c>
      <c r="E1470" s="38"/>
      <c r="F1470" s="6" t="str">
        <f>+IF(E1470="","",LOOKUP(E1470,بيانات!$C$3:$C$6,بيانات!$D$3:D$6))</f>
        <v/>
      </c>
      <c r="G1470" s="39"/>
      <c r="H1470" s="39"/>
      <c r="I1470" s="39"/>
      <c r="J1470" s="39"/>
      <c r="K1470" s="36"/>
      <c r="L1470" s="71" t="str">
        <f>IF(AND($D1470=الرصيد2!$C$3,$B1470&gt;=الرصيد2!$C$4,$B1470&lt;=الرصيد2!$C$5),MAX($L$3:$L1469)+1,"")</f>
        <v/>
      </c>
    </row>
    <row r="1471" spans="2:12" ht="15.75">
      <c r="B1471" s="56"/>
      <c r="C1471" s="38"/>
      <c r="D1471" s="6" t="str">
        <f>+IF(C1471="","",LOOKUP(C1471,بيانات!$A$3:$A$101,بيانات!$B$3:$B$101))</f>
        <v/>
      </c>
      <c r="E1471" s="38"/>
      <c r="F1471" s="6" t="str">
        <f>+IF(E1471="","",LOOKUP(E1471,بيانات!$C$3:$C$6,بيانات!$D$3:D$6))</f>
        <v/>
      </c>
      <c r="G1471" s="39"/>
      <c r="H1471" s="39"/>
      <c r="I1471" s="39"/>
      <c r="J1471" s="39"/>
      <c r="K1471" s="36"/>
      <c r="L1471" s="71" t="str">
        <f>IF(AND($D1471=الرصيد2!$C$3,$B1471&gt;=الرصيد2!$C$4,$B1471&lt;=الرصيد2!$C$5),MAX($L$3:$L1470)+1,"")</f>
        <v/>
      </c>
    </row>
    <row r="1472" spans="2:12" ht="15.75">
      <c r="B1472" s="56"/>
      <c r="C1472" s="38"/>
      <c r="D1472" s="6" t="str">
        <f>+IF(C1472="","",LOOKUP(C1472,بيانات!$A$3:$A$101,بيانات!$B$3:$B$101))</f>
        <v/>
      </c>
      <c r="E1472" s="38"/>
      <c r="F1472" s="6" t="str">
        <f>+IF(E1472="","",LOOKUP(E1472,بيانات!$C$3:$C$6,بيانات!$D$3:D$6))</f>
        <v/>
      </c>
      <c r="G1472" s="39"/>
      <c r="H1472" s="39"/>
      <c r="I1472" s="39"/>
      <c r="J1472" s="39"/>
      <c r="K1472" s="36"/>
      <c r="L1472" s="71" t="str">
        <f>IF(AND($D1472=الرصيد2!$C$3,$B1472&gt;=الرصيد2!$C$4,$B1472&lt;=الرصيد2!$C$5),MAX($L$3:$L1471)+1,"")</f>
        <v/>
      </c>
    </row>
    <row r="1473" spans="2:12" ht="15.75">
      <c r="B1473" s="56"/>
      <c r="C1473" s="38"/>
      <c r="D1473" s="6" t="str">
        <f>+IF(C1473="","",LOOKUP(C1473,بيانات!$A$3:$A$101,بيانات!$B$3:$B$101))</f>
        <v/>
      </c>
      <c r="E1473" s="38"/>
      <c r="F1473" s="6" t="str">
        <f>+IF(E1473="","",LOOKUP(E1473,بيانات!$C$3:$C$6,بيانات!$D$3:D$6))</f>
        <v/>
      </c>
      <c r="G1473" s="39"/>
      <c r="H1473" s="39"/>
      <c r="I1473" s="39"/>
      <c r="J1473" s="39"/>
      <c r="K1473" s="36"/>
      <c r="L1473" s="71" t="str">
        <f>IF(AND($D1473=الرصيد2!$C$3,$B1473&gt;=الرصيد2!$C$4,$B1473&lt;=الرصيد2!$C$5),MAX($L$3:$L1472)+1,"")</f>
        <v/>
      </c>
    </row>
    <row r="1474" spans="2:12" ht="15.75">
      <c r="B1474" s="56"/>
      <c r="C1474" s="38"/>
      <c r="D1474" s="6" t="str">
        <f>+IF(C1474="","",LOOKUP(C1474,بيانات!$A$3:$A$101,بيانات!$B$3:$B$101))</f>
        <v/>
      </c>
      <c r="E1474" s="38"/>
      <c r="F1474" s="6" t="str">
        <f>+IF(E1474="","",LOOKUP(E1474,بيانات!$C$3:$C$6,بيانات!$D$3:D$6))</f>
        <v/>
      </c>
      <c r="G1474" s="39"/>
      <c r="H1474" s="39"/>
      <c r="I1474" s="39"/>
      <c r="J1474" s="39"/>
      <c r="K1474" s="36"/>
      <c r="L1474" s="71" t="str">
        <f>IF(AND($D1474=الرصيد2!$C$3,$B1474&gt;=الرصيد2!$C$4,$B1474&lt;=الرصيد2!$C$5),MAX($L$3:$L1473)+1,"")</f>
        <v/>
      </c>
    </row>
    <row r="1475" spans="2:12" ht="15.75">
      <c r="B1475" s="56"/>
      <c r="C1475" s="38"/>
      <c r="D1475" s="6" t="str">
        <f>+IF(C1475="","",LOOKUP(C1475,بيانات!$A$3:$A$101,بيانات!$B$3:$B$101))</f>
        <v/>
      </c>
      <c r="E1475" s="38"/>
      <c r="F1475" s="6" t="str">
        <f>+IF(E1475="","",LOOKUP(E1475,بيانات!$C$3:$C$6,بيانات!$D$3:D$6))</f>
        <v/>
      </c>
      <c r="G1475" s="39"/>
      <c r="H1475" s="39"/>
      <c r="I1475" s="39"/>
      <c r="J1475" s="39"/>
      <c r="K1475" s="36"/>
      <c r="L1475" s="71" t="str">
        <f>IF(AND($D1475=الرصيد2!$C$3,$B1475&gt;=الرصيد2!$C$4,$B1475&lt;=الرصيد2!$C$5),MAX($L$3:$L1474)+1,"")</f>
        <v/>
      </c>
    </row>
    <row r="1476" spans="2:12" ht="15.75">
      <c r="B1476" s="56"/>
      <c r="C1476" s="38"/>
      <c r="D1476" s="6" t="str">
        <f>+IF(C1476="","",LOOKUP(C1476,بيانات!$A$3:$A$101,بيانات!$B$3:$B$101))</f>
        <v/>
      </c>
      <c r="E1476" s="38"/>
      <c r="F1476" s="6" t="str">
        <f>+IF(E1476="","",LOOKUP(E1476,بيانات!$C$3:$C$6,بيانات!$D$3:D$6))</f>
        <v/>
      </c>
      <c r="G1476" s="39"/>
      <c r="H1476" s="39"/>
      <c r="I1476" s="39"/>
      <c r="J1476" s="39"/>
      <c r="K1476" s="36"/>
      <c r="L1476" s="71" t="str">
        <f>IF(AND($D1476=الرصيد2!$C$3,$B1476&gt;=الرصيد2!$C$4,$B1476&lt;=الرصيد2!$C$5),MAX($L$3:$L1475)+1,"")</f>
        <v/>
      </c>
    </row>
    <row r="1477" spans="2:12" ht="15.75">
      <c r="B1477" s="56"/>
      <c r="C1477" s="38"/>
      <c r="D1477" s="6" t="str">
        <f>+IF(C1477="","",LOOKUP(C1477,بيانات!$A$3:$A$101,بيانات!$B$3:$B$101))</f>
        <v/>
      </c>
      <c r="E1477" s="38"/>
      <c r="F1477" s="6" t="str">
        <f>+IF(E1477="","",LOOKUP(E1477,بيانات!$C$3:$C$6,بيانات!$D$3:D$6))</f>
        <v/>
      </c>
      <c r="G1477" s="39"/>
      <c r="H1477" s="39"/>
      <c r="I1477" s="39"/>
      <c r="J1477" s="39"/>
      <c r="K1477" s="36"/>
      <c r="L1477" s="71" t="str">
        <f>IF(AND($D1477=الرصيد2!$C$3,$B1477&gt;=الرصيد2!$C$4,$B1477&lt;=الرصيد2!$C$5),MAX($L$3:$L1476)+1,"")</f>
        <v/>
      </c>
    </row>
    <row r="1478" spans="2:12" ht="15.75">
      <c r="B1478" s="56"/>
      <c r="C1478" s="38"/>
      <c r="D1478" s="6" t="str">
        <f>+IF(C1478="","",LOOKUP(C1478,بيانات!$A$3:$A$101,بيانات!$B$3:$B$101))</f>
        <v/>
      </c>
      <c r="E1478" s="38"/>
      <c r="F1478" s="6" t="str">
        <f>+IF(E1478="","",LOOKUP(E1478,بيانات!$C$3:$C$6,بيانات!$D$3:D$6))</f>
        <v/>
      </c>
      <c r="G1478" s="39"/>
      <c r="H1478" s="39"/>
      <c r="I1478" s="39"/>
      <c r="J1478" s="39"/>
      <c r="K1478" s="36"/>
      <c r="L1478" s="71" t="str">
        <f>IF(AND($D1478=الرصيد2!$C$3,$B1478&gt;=الرصيد2!$C$4,$B1478&lt;=الرصيد2!$C$5),MAX($L$3:$L1477)+1,"")</f>
        <v/>
      </c>
    </row>
    <row r="1479" spans="2:12" ht="15.75">
      <c r="B1479" s="56"/>
      <c r="C1479" s="38"/>
      <c r="D1479" s="6" t="str">
        <f>+IF(C1479="","",LOOKUP(C1479,بيانات!$A$3:$A$101,بيانات!$B$3:$B$101))</f>
        <v/>
      </c>
      <c r="E1479" s="38"/>
      <c r="F1479" s="6" t="str">
        <f>+IF(E1479="","",LOOKUP(E1479,بيانات!$C$3:$C$6,بيانات!$D$3:D$6))</f>
        <v/>
      </c>
      <c r="G1479" s="39"/>
      <c r="H1479" s="39"/>
      <c r="I1479" s="39"/>
      <c r="J1479" s="39"/>
      <c r="K1479" s="36"/>
      <c r="L1479" s="71" t="str">
        <f>IF(AND($D1479=الرصيد2!$C$3,$B1479&gt;=الرصيد2!$C$4,$B1479&lt;=الرصيد2!$C$5),MAX($L$3:$L1478)+1,"")</f>
        <v/>
      </c>
    </row>
    <row r="1480" spans="2:12" ht="15.75">
      <c r="B1480" s="56"/>
      <c r="C1480" s="38"/>
      <c r="D1480" s="6" t="str">
        <f>+IF(C1480="","",LOOKUP(C1480,بيانات!$A$3:$A$101,بيانات!$B$3:$B$101))</f>
        <v/>
      </c>
      <c r="E1480" s="38"/>
      <c r="F1480" s="6" t="str">
        <f>+IF(E1480="","",LOOKUP(E1480,بيانات!$C$3:$C$6,بيانات!$D$3:D$6))</f>
        <v/>
      </c>
      <c r="G1480" s="39"/>
      <c r="H1480" s="39"/>
      <c r="I1480" s="39"/>
      <c r="J1480" s="39"/>
      <c r="K1480" s="36"/>
      <c r="L1480" s="71" t="str">
        <f>IF(AND($D1480=الرصيد2!$C$3,$B1480&gt;=الرصيد2!$C$4,$B1480&lt;=الرصيد2!$C$5),MAX($L$3:$L1479)+1,"")</f>
        <v/>
      </c>
    </row>
    <row r="1481" spans="2:12" ht="15.75">
      <c r="B1481" s="56"/>
      <c r="C1481" s="38"/>
      <c r="D1481" s="6" t="str">
        <f>+IF(C1481="","",LOOKUP(C1481,بيانات!$A$3:$A$101,بيانات!$B$3:$B$101))</f>
        <v/>
      </c>
      <c r="E1481" s="38"/>
      <c r="F1481" s="6" t="str">
        <f>+IF(E1481="","",LOOKUP(E1481,بيانات!$C$3:$C$6,بيانات!$D$3:D$6))</f>
        <v/>
      </c>
      <c r="G1481" s="39"/>
      <c r="H1481" s="39"/>
      <c r="I1481" s="39"/>
      <c r="J1481" s="39"/>
      <c r="K1481" s="36"/>
      <c r="L1481" s="71" t="str">
        <f>IF(AND($D1481=الرصيد2!$C$3,$B1481&gt;=الرصيد2!$C$4,$B1481&lt;=الرصيد2!$C$5),MAX($L$3:$L1480)+1,"")</f>
        <v/>
      </c>
    </row>
    <row r="1482" spans="2:12" ht="15.75">
      <c r="B1482" s="56"/>
      <c r="C1482" s="38"/>
      <c r="D1482" s="6" t="str">
        <f>+IF(C1482="","",LOOKUP(C1482,بيانات!$A$3:$A$101,بيانات!$B$3:$B$101))</f>
        <v/>
      </c>
      <c r="E1482" s="38"/>
      <c r="F1482" s="6" t="str">
        <f>+IF(E1482="","",LOOKUP(E1482,بيانات!$C$3:$C$6,بيانات!$D$3:D$6))</f>
        <v/>
      </c>
      <c r="G1482" s="39"/>
      <c r="H1482" s="39"/>
      <c r="I1482" s="39"/>
      <c r="J1482" s="39"/>
      <c r="K1482" s="36"/>
      <c r="L1482" s="71" t="str">
        <f>IF(AND($D1482=الرصيد2!$C$3,$B1482&gt;=الرصيد2!$C$4,$B1482&lt;=الرصيد2!$C$5),MAX($L$3:$L1481)+1,"")</f>
        <v/>
      </c>
    </row>
    <row r="1483" spans="2:12" ht="15.75">
      <c r="B1483" s="56"/>
      <c r="C1483" s="38"/>
      <c r="D1483" s="6" t="str">
        <f>+IF(C1483="","",LOOKUP(C1483,بيانات!$A$3:$A$101,بيانات!$B$3:$B$101))</f>
        <v/>
      </c>
      <c r="E1483" s="38"/>
      <c r="F1483" s="6" t="str">
        <f>+IF(E1483="","",LOOKUP(E1483,بيانات!$C$3:$C$6,بيانات!$D$3:D$6))</f>
        <v/>
      </c>
      <c r="G1483" s="39"/>
      <c r="H1483" s="39"/>
      <c r="I1483" s="39"/>
      <c r="J1483" s="39"/>
      <c r="K1483" s="36"/>
      <c r="L1483" s="71" t="str">
        <f>IF(AND($D1483=الرصيد2!$C$3,$B1483&gt;=الرصيد2!$C$4,$B1483&lt;=الرصيد2!$C$5),MAX($L$3:$L1482)+1,"")</f>
        <v/>
      </c>
    </row>
    <row r="1484" spans="2:12" ht="15.75">
      <c r="B1484" s="56"/>
      <c r="C1484" s="38"/>
      <c r="D1484" s="6" t="str">
        <f>+IF(C1484="","",LOOKUP(C1484,بيانات!$A$3:$A$101,بيانات!$B$3:$B$101))</f>
        <v/>
      </c>
      <c r="E1484" s="38"/>
      <c r="F1484" s="6" t="str">
        <f>+IF(E1484="","",LOOKUP(E1484,بيانات!$C$3:$C$6,بيانات!$D$3:D$6))</f>
        <v/>
      </c>
      <c r="G1484" s="39"/>
      <c r="H1484" s="39"/>
      <c r="I1484" s="39"/>
      <c r="J1484" s="39"/>
      <c r="K1484" s="36"/>
      <c r="L1484" s="71" t="str">
        <f>IF(AND($D1484=الرصيد2!$C$3,$B1484&gt;=الرصيد2!$C$4,$B1484&lt;=الرصيد2!$C$5),MAX($L$3:$L1483)+1,"")</f>
        <v/>
      </c>
    </row>
    <row r="1485" spans="2:12" ht="15.75">
      <c r="B1485" s="56"/>
      <c r="C1485" s="38"/>
      <c r="D1485" s="6" t="str">
        <f>+IF(C1485="","",LOOKUP(C1485,بيانات!$A$3:$A$101,بيانات!$B$3:$B$101))</f>
        <v/>
      </c>
      <c r="E1485" s="38"/>
      <c r="F1485" s="6" t="str">
        <f>+IF(E1485="","",LOOKUP(E1485,بيانات!$C$3:$C$6,بيانات!$D$3:D$6))</f>
        <v/>
      </c>
      <c r="G1485" s="39"/>
      <c r="H1485" s="39"/>
      <c r="I1485" s="39"/>
      <c r="J1485" s="39"/>
      <c r="K1485" s="36"/>
      <c r="L1485" s="71" t="str">
        <f>IF(AND($D1485=الرصيد2!$C$3,$B1485&gt;=الرصيد2!$C$4,$B1485&lt;=الرصيد2!$C$5),MAX($L$3:$L1484)+1,"")</f>
        <v/>
      </c>
    </row>
    <row r="1486" spans="2:12" ht="15.75">
      <c r="B1486" s="56"/>
      <c r="C1486" s="38"/>
      <c r="D1486" s="6" t="str">
        <f>+IF(C1486="","",LOOKUP(C1486,بيانات!$A$3:$A$101,بيانات!$B$3:$B$101))</f>
        <v/>
      </c>
      <c r="E1486" s="38"/>
      <c r="F1486" s="6" t="str">
        <f>+IF(E1486="","",LOOKUP(E1486,بيانات!$C$3:$C$6,بيانات!$D$3:D$6))</f>
        <v/>
      </c>
      <c r="G1486" s="39"/>
      <c r="H1486" s="39"/>
      <c r="I1486" s="39"/>
      <c r="J1486" s="39"/>
      <c r="K1486" s="36"/>
      <c r="L1486" s="71" t="str">
        <f>IF(AND($D1486=الرصيد2!$C$3,$B1486&gt;=الرصيد2!$C$4,$B1486&lt;=الرصيد2!$C$5),MAX($L$3:$L1485)+1,"")</f>
        <v/>
      </c>
    </row>
    <row r="1487" spans="2:12" ht="15.75">
      <c r="B1487" s="56"/>
      <c r="C1487" s="38"/>
      <c r="D1487" s="6" t="str">
        <f>+IF(C1487="","",LOOKUP(C1487,بيانات!$A$3:$A$101,بيانات!$B$3:$B$101))</f>
        <v/>
      </c>
      <c r="E1487" s="38"/>
      <c r="F1487" s="6" t="str">
        <f>+IF(E1487="","",LOOKUP(E1487,بيانات!$C$3:$C$6,بيانات!$D$3:D$6))</f>
        <v/>
      </c>
      <c r="G1487" s="39"/>
      <c r="H1487" s="39"/>
      <c r="I1487" s="39"/>
      <c r="J1487" s="39"/>
      <c r="K1487" s="36"/>
      <c r="L1487" s="71" t="str">
        <f>IF(AND($D1487=الرصيد2!$C$3,$B1487&gt;=الرصيد2!$C$4,$B1487&lt;=الرصيد2!$C$5),MAX($L$3:$L1486)+1,"")</f>
        <v/>
      </c>
    </row>
    <row r="1488" spans="2:12" ht="15.75">
      <c r="B1488" s="56"/>
      <c r="C1488" s="38"/>
      <c r="D1488" s="6" t="str">
        <f>+IF(C1488="","",LOOKUP(C1488,بيانات!$A$3:$A$101,بيانات!$B$3:$B$101))</f>
        <v/>
      </c>
      <c r="E1488" s="38"/>
      <c r="F1488" s="6" t="str">
        <f>+IF(E1488="","",LOOKUP(E1488,بيانات!$C$3:$C$6,بيانات!$D$3:D$6))</f>
        <v/>
      </c>
      <c r="G1488" s="39"/>
      <c r="H1488" s="39"/>
      <c r="I1488" s="39"/>
      <c r="J1488" s="39"/>
      <c r="K1488" s="36"/>
      <c r="L1488" s="71" t="str">
        <f>IF(AND($D1488=الرصيد2!$C$3,$B1488&gt;=الرصيد2!$C$4,$B1488&lt;=الرصيد2!$C$5),MAX($L$3:$L1487)+1,"")</f>
        <v/>
      </c>
    </row>
    <row r="1489" spans="2:12" ht="15.75">
      <c r="B1489" s="56"/>
      <c r="C1489" s="38"/>
      <c r="D1489" s="6" t="str">
        <f>+IF(C1489="","",LOOKUP(C1489,بيانات!$A$3:$A$101,بيانات!$B$3:$B$101))</f>
        <v/>
      </c>
      <c r="E1489" s="38"/>
      <c r="F1489" s="6" t="str">
        <f>+IF(E1489="","",LOOKUP(E1489,بيانات!$C$3:$C$6,بيانات!$D$3:D$6))</f>
        <v/>
      </c>
      <c r="G1489" s="39"/>
      <c r="H1489" s="39"/>
      <c r="I1489" s="39"/>
      <c r="J1489" s="39"/>
      <c r="K1489" s="36"/>
      <c r="L1489" s="71" t="str">
        <f>IF(AND($D1489=الرصيد2!$C$3,$B1489&gt;=الرصيد2!$C$4,$B1489&lt;=الرصيد2!$C$5),MAX($L$3:$L1488)+1,"")</f>
        <v/>
      </c>
    </row>
    <row r="1490" spans="2:12" ht="15.75">
      <c r="B1490" s="56"/>
      <c r="C1490" s="38"/>
      <c r="D1490" s="6" t="str">
        <f>+IF(C1490="","",LOOKUP(C1490,بيانات!$A$3:$A$101,بيانات!$B$3:$B$101))</f>
        <v/>
      </c>
      <c r="E1490" s="38"/>
      <c r="F1490" s="6" t="str">
        <f>+IF(E1490="","",LOOKUP(E1490,بيانات!$C$3:$C$6,بيانات!$D$3:D$6))</f>
        <v/>
      </c>
      <c r="G1490" s="39"/>
      <c r="H1490" s="39"/>
      <c r="I1490" s="39"/>
      <c r="J1490" s="39"/>
      <c r="K1490" s="36"/>
      <c r="L1490" s="71" t="str">
        <f>IF(AND($D1490=الرصيد2!$C$3,$B1490&gt;=الرصيد2!$C$4,$B1490&lt;=الرصيد2!$C$5),MAX($L$3:$L1489)+1,"")</f>
        <v/>
      </c>
    </row>
    <row r="1491" spans="2:12" ht="15.75">
      <c r="B1491" s="56"/>
      <c r="C1491" s="38"/>
      <c r="D1491" s="6" t="str">
        <f>+IF(C1491="","",LOOKUP(C1491,بيانات!$A$3:$A$101,بيانات!$B$3:$B$101))</f>
        <v/>
      </c>
      <c r="E1491" s="38"/>
      <c r="F1491" s="6" t="str">
        <f>+IF(E1491="","",LOOKUP(E1491,بيانات!$C$3:$C$6,بيانات!$D$3:D$6))</f>
        <v/>
      </c>
      <c r="G1491" s="39"/>
      <c r="H1491" s="39"/>
      <c r="I1491" s="39"/>
      <c r="J1491" s="39"/>
      <c r="K1491" s="36"/>
      <c r="L1491" s="71" t="str">
        <f>IF(AND($D1491=الرصيد2!$C$3,$B1491&gt;=الرصيد2!$C$4,$B1491&lt;=الرصيد2!$C$5),MAX($L$3:$L1490)+1,"")</f>
        <v/>
      </c>
    </row>
    <row r="1492" spans="2:12" ht="15.75">
      <c r="B1492" s="56"/>
      <c r="C1492" s="38"/>
      <c r="D1492" s="6" t="str">
        <f>+IF(C1492="","",LOOKUP(C1492,بيانات!$A$3:$A$101,بيانات!$B$3:$B$101))</f>
        <v/>
      </c>
      <c r="E1492" s="38"/>
      <c r="F1492" s="6" t="str">
        <f>+IF(E1492="","",LOOKUP(E1492,بيانات!$C$3:$C$6,بيانات!$D$3:D$6))</f>
        <v/>
      </c>
      <c r="G1492" s="39"/>
      <c r="H1492" s="39"/>
      <c r="I1492" s="39"/>
      <c r="J1492" s="39"/>
      <c r="K1492" s="36"/>
      <c r="L1492" s="71" t="str">
        <f>IF(AND($D1492=الرصيد2!$C$3,$B1492&gt;=الرصيد2!$C$4,$B1492&lt;=الرصيد2!$C$5),MAX($L$3:$L1491)+1,"")</f>
        <v/>
      </c>
    </row>
    <row r="1493" spans="2:12" ht="15.75">
      <c r="B1493" s="56"/>
      <c r="C1493" s="38"/>
      <c r="D1493" s="6" t="str">
        <f>+IF(C1493="","",LOOKUP(C1493,بيانات!$A$3:$A$101,بيانات!$B$3:$B$101))</f>
        <v/>
      </c>
      <c r="E1493" s="38"/>
      <c r="F1493" s="6" t="str">
        <f>+IF(E1493="","",LOOKUP(E1493,بيانات!$C$3:$C$6,بيانات!$D$3:D$6))</f>
        <v/>
      </c>
      <c r="G1493" s="39"/>
      <c r="H1493" s="39"/>
      <c r="I1493" s="39"/>
      <c r="J1493" s="39"/>
      <c r="K1493" s="36"/>
      <c r="L1493" s="71" t="str">
        <f>IF(AND($D1493=الرصيد2!$C$3,$B1493&gt;=الرصيد2!$C$4,$B1493&lt;=الرصيد2!$C$5),MAX($L$3:$L1492)+1,"")</f>
        <v/>
      </c>
    </row>
    <row r="1494" spans="2:12" ht="15.75">
      <c r="B1494" s="56"/>
      <c r="C1494" s="38"/>
      <c r="D1494" s="6" t="str">
        <f>+IF(C1494="","",LOOKUP(C1494,بيانات!$A$3:$A$101,بيانات!$B$3:$B$101))</f>
        <v/>
      </c>
      <c r="E1494" s="38"/>
      <c r="F1494" s="6" t="str">
        <f>+IF(E1494="","",LOOKUP(E1494,بيانات!$C$3:$C$6,بيانات!$D$3:D$6))</f>
        <v/>
      </c>
      <c r="G1494" s="39"/>
      <c r="H1494" s="39"/>
      <c r="I1494" s="39"/>
      <c r="J1494" s="39"/>
      <c r="K1494" s="36"/>
      <c r="L1494" s="71" t="str">
        <f>IF(AND($D1494=الرصيد2!$C$3,$B1494&gt;=الرصيد2!$C$4,$B1494&lt;=الرصيد2!$C$5),MAX($L$3:$L1493)+1,"")</f>
        <v/>
      </c>
    </row>
    <row r="1495" spans="2:12" ht="15.75">
      <c r="B1495" s="56"/>
      <c r="C1495" s="38"/>
      <c r="D1495" s="6" t="str">
        <f>+IF(C1495="","",LOOKUP(C1495,بيانات!$A$3:$A$101,بيانات!$B$3:$B$101))</f>
        <v/>
      </c>
      <c r="E1495" s="38"/>
      <c r="F1495" s="6" t="str">
        <f>+IF(E1495="","",LOOKUP(E1495,بيانات!$C$3:$C$6,بيانات!$D$3:D$6))</f>
        <v/>
      </c>
      <c r="G1495" s="39"/>
      <c r="H1495" s="39"/>
      <c r="I1495" s="39"/>
      <c r="J1495" s="39"/>
      <c r="K1495" s="36"/>
      <c r="L1495" s="71" t="str">
        <f>IF(AND($D1495=الرصيد2!$C$3,$B1495&gt;=الرصيد2!$C$4,$B1495&lt;=الرصيد2!$C$5),MAX($L$3:$L1494)+1,"")</f>
        <v/>
      </c>
    </row>
    <row r="1496" spans="2:12" ht="15.75">
      <c r="B1496" s="56"/>
      <c r="C1496" s="38"/>
      <c r="D1496" s="6" t="str">
        <f>+IF(C1496="","",LOOKUP(C1496,بيانات!$A$3:$A$101,بيانات!$B$3:$B$101))</f>
        <v/>
      </c>
      <c r="E1496" s="38"/>
      <c r="F1496" s="6" t="str">
        <f>+IF(E1496="","",LOOKUP(E1496,بيانات!$C$3:$C$6,بيانات!$D$3:D$6))</f>
        <v/>
      </c>
      <c r="G1496" s="39"/>
      <c r="H1496" s="39"/>
      <c r="I1496" s="39"/>
      <c r="J1496" s="39"/>
      <c r="K1496" s="36"/>
      <c r="L1496" s="71" t="str">
        <f>IF(AND($D1496=الرصيد2!$C$3,$B1496&gt;=الرصيد2!$C$4,$B1496&lt;=الرصيد2!$C$5),MAX($L$3:$L1495)+1,"")</f>
        <v/>
      </c>
    </row>
    <row r="1497" spans="2:12" ht="15.75">
      <c r="B1497" s="56"/>
      <c r="C1497" s="38"/>
      <c r="D1497" s="6" t="str">
        <f>+IF(C1497="","",LOOKUP(C1497,بيانات!$A$3:$A$101,بيانات!$B$3:$B$101))</f>
        <v/>
      </c>
      <c r="E1497" s="38"/>
      <c r="F1497" s="6" t="str">
        <f>+IF(E1497="","",LOOKUP(E1497,بيانات!$C$3:$C$6,بيانات!$D$3:D$6))</f>
        <v/>
      </c>
      <c r="G1497" s="39"/>
      <c r="H1497" s="39"/>
      <c r="I1497" s="39"/>
      <c r="J1497" s="39"/>
      <c r="K1497" s="36"/>
      <c r="L1497" s="71" t="str">
        <f>IF(AND($D1497=الرصيد2!$C$3,$B1497&gt;=الرصيد2!$C$4,$B1497&lt;=الرصيد2!$C$5),MAX($L$3:$L1496)+1,"")</f>
        <v/>
      </c>
    </row>
    <row r="1498" spans="2:12" ht="15.75">
      <c r="B1498" s="56"/>
      <c r="C1498" s="38"/>
      <c r="D1498" s="6" t="str">
        <f>+IF(C1498="","",LOOKUP(C1498,بيانات!$A$3:$A$101,بيانات!$B$3:$B$101))</f>
        <v/>
      </c>
      <c r="E1498" s="38"/>
      <c r="F1498" s="6" t="str">
        <f>+IF(E1498="","",LOOKUP(E1498,بيانات!$C$3:$C$6,بيانات!$D$3:D$6))</f>
        <v/>
      </c>
      <c r="G1498" s="39"/>
      <c r="H1498" s="39"/>
      <c r="I1498" s="39"/>
      <c r="J1498" s="39"/>
      <c r="K1498" s="36"/>
      <c r="L1498" s="71" t="str">
        <f>IF(AND($D1498=الرصيد2!$C$3,$B1498&gt;=الرصيد2!$C$4,$B1498&lt;=الرصيد2!$C$5),MAX($L$3:$L1497)+1,"")</f>
        <v/>
      </c>
    </row>
    <row r="1499" spans="2:12" ht="15.75">
      <c r="B1499" s="56"/>
      <c r="C1499" s="38"/>
      <c r="D1499" s="6" t="str">
        <f>+IF(C1499="","",LOOKUP(C1499,بيانات!$A$3:$A$101,بيانات!$B$3:$B$101))</f>
        <v/>
      </c>
      <c r="E1499" s="38"/>
      <c r="F1499" s="6" t="str">
        <f>+IF(E1499="","",LOOKUP(E1499,بيانات!$C$3:$C$6,بيانات!$D$3:D$6))</f>
        <v/>
      </c>
      <c r="G1499" s="39"/>
      <c r="H1499" s="39"/>
      <c r="I1499" s="39"/>
      <c r="J1499" s="39"/>
      <c r="K1499" s="36"/>
      <c r="L1499" s="71" t="str">
        <f>IF(AND($D1499=الرصيد2!$C$3,$B1499&gt;=الرصيد2!$C$4,$B1499&lt;=الرصيد2!$C$5),MAX($L$3:$L1498)+1,"")</f>
        <v/>
      </c>
    </row>
    <row r="1500" spans="2:12" ht="15.75">
      <c r="B1500" s="56"/>
      <c r="C1500" s="38"/>
      <c r="D1500" s="6" t="str">
        <f>+IF(C1500="","",LOOKUP(C1500,بيانات!$A$3:$A$101,بيانات!$B$3:$B$101))</f>
        <v/>
      </c>
      <c r="E1500" s="38"/>
      <c r="F1500" s="6" t="str">
        <f>+IF(E1500="","",LOOKUP(E1500,بيانات!$C$3:$C$6,بيانات!$D$3:D$6))</f>
        <v/>
      </c>
      <c r="G1500" s="39"/>
      <c r="H1500" s="39"/>
      <c r="I1500" s="39"/>
      <c r="J1500" s="39"/>
      <c r="K1500" s="36"/>
      <c r="L1500" s="71" t="str">
        <f>IF(AND($D1500=الرصيد2!$C$3,$B1500&gt;=الرصيد2!$C$4,$B1500&lt;=الرصيد2!$C$5),MAX($L$3:$L1499)+1,"")</f>
        <v/>
      </c>
    </row>
    <row r="1501" spans="2:12" ht="15.75">
      <c r="B1501" s="56"/>
      <c r="C1501" s="38"/>
      <c r="D1501" s="6" t="str">
        <f>+IF(C1501="","",LOOKUP(C1501,بيانات!$A$3:$A$101,بيانات!$B$3:$B$101))</f>
        <v/>
      </c>
      <c r="E1501" s="38"/>
      <c r="F1501" s="6" t="str">
        <f>+IF(E1501="","",LOOKUP(E1501,بيانات!$C$3:$C$6,بيانات!$D$3:D$6))</f>
        <v/>
      </c>
      <c r="G1501" s="39"/>
      <c r="H1501" s="39"/>
      <c r="I1501" s="39"/>
      <c r="J1501" s="39"/>
      <c r="K1501" s="36"/>
      <c r="L1501" s="71" t="str">
        <f>IF(AND($D1501=الرصيد2!$C$3,$B1501&gt;=الرصيد2!$C$4,$B1501&lt;=الرصيد2!$C$5),MAX($L$3:$L1500)+1,"")</f>
        <v/>
      </c>
    </row>
    <row r="1502" spans="2:12" ht="15.75">
      <c r="B1502" s="56"/>
      <c r="C1502" s="38"/>
      <c r="D1502" s="6" t="str">
        <f>+IF(C1502="","",LOOKUP(C1502,بيانات!$A$3:$A$101,بيانات!$B$3:$B$101))</f>
        <v/>
      </c>
      <c r="E1502" s="38"/>
      <c r="F1502" s="6" t="str">
        <f>+IF(E1502="","",LOOKUP(E1502,بيانات!$C$3:$C$6,بيانات!$D$3:D$6))</f>
        <v/>
      </c>
      <c r="G1502" s="39"/>
      <c r="H1502" s="39"/>
      <c r="I1502" s="39"/>
      <c r="J1502" s="39"/>
      <c r="K1502" s="36"/>
      <c r="L1502" s="71" t="str">
        <f>IF(AND($D1502=الرصيد2!$C$3,$B1502&gt;=الرصيد2!$C$4,$B1502&lt;=الرصيد2!$C$5),MAX($L$3:$L1501)+1,"")</f>
        <v/>
      </c>
    </row>
    <row r="1503" spans="2:12" ht="15.75">
      <c r="B1503" s="56"/>
      <c r="C1503" s="38"/>
      <c r="D1503" s="6" t="str">
        <f>+IF(C1503="","",LOOKUP(C1503,بيانات!$A$3:$A$101,بيانات!$B$3:$B$101))</f>
        <v/>
      </c>
      <c r="E1503" s="38"/>
      <c r="F1503" s="6" t="str">
        <f>+IF(E1503="","",LOOKUP(E1503,بيانات!$C$3:$C$6,بيانات!$D$3:D$6))</f>
        <v/>
      </c>
      <c r="G1503" s="39"/>
      <c r="H1503" s="39"/>
      <c r="I1503" s="39"/>
      <c r="J1503" s="39"/>
      <c r="K1503" s="36"/>
      <c r="L1503" s="71" t="str">
        <f>IF(AND($D1503=الرصيد2!$C$3,$B1503&gt;=الرصيد2!$C$4,$B1503&lt;=الرصيد2!$C$5),MAX($L$3:$L1502)+1,"")</f>
        <v/>
      </c>
    </row>
    <row r="1504" spans="2:12" ht="15.75">
      <c r="B1504" s="56"/>
      <c r="C1504" s="38"/>
      <c r="D1504" s="6" t="str">
        <f>+IF(C1504="","",LOOKUP(C1504,بيانات!$A$3:$A$101,بيانات!$B$3:$B$101))</f>
        <v/>
      </c>
      <c r="E1504" s="38"/>
      <c r="F1504" s="6" t="str">
        <f>+IF(E1504="","",LOOKUP(E1504,بيانات!$C$3:$C$6,بيانات!$D$3:D$6))</f>
        <v/>
      </c>
      <c r="G1504" s="39"/>
      <c r="H1504" s="39"/>
      <c r="I1504" s="39"/>
      <c r="J1504" s="39"/>
      <c r="K1504" s="36"/>
      <c r="L1504" s="71" t="str">
        <f>IF(AND($D1504=الرصيد2!$C$3,$B1504&gt;=الرصيد2!$C$4,$B1504&lt;=الرصيد2!$C$5),MAX($L$3:$L1503)+1,"")</f>
        <v/>
      </c>
    </row>
    <row r="1505" spans="2:12" ht="15.75">
      <c r="B1505" s="56"/>
      <c r="C1505" s="38"/>
      <c r="D1505" s="6" t="str">
        <f>+IF(C1505="","",LOOKUP(C1505,بيانات!$A$3:$A$101,بيانات!$B$3:$B$101))</f>
        <v/>
      </c>
      <c r="E1505" s="38"/>
      <c r="F1505" s="6" t="str">
        <f>+IF(E1505="","",LOOKUP(E1505,بيانات!$C$3:$C$6,بيانات!$D$3:D$6))</f>
        <v/>
      </c>
      <c r="G1505" s="39"/>
      <c r="H1505" s="39"/>
      <c r="I1505" s="39"/>
      <c r="J1505" s="39"/>
      <c r="K1505" s="36"/>
      <c r="L1505" s="71" t="str">
        <f>IF(AND($D1505=الرصيد2!$C$3,$B1505&gt;=الرصيد2!$C$4,$B1505&lt;=الرصيد2!$C$5),MAX($L$3:$L1504)+1,"")</f>
        <v/>
      </c>
    </row>
    <row r="1506" spans="2:12" ht="15.75">
      <c r="B1506" s="56"/>
      <c r="C1506" s="38"/>
      <c r="D1506" s="6" t="str">
        <f>+IF(C1506="","",LOOKUP(C1506,بيانات!$A$3:$A$101,بيانات!$B$3:$B$101))</f>
        <v/>
      </c>
      <c r="E1506" s="38"/>
      <c r="F1506" s="6" t="str">
        <f>+IF(E1506="","",LOOKUP(E1506,بيانات!$C$3:$C$6,بيانات!$D$3:D$6))</f>
        <v/>
      </c>
      <c r="G1506" s="39"/>
      <c r="H1506" s="39"/>
      <c r="I1506" s="39"/>
      <c r="J1506" s="39"/>
      <c r="K1506" s="36"/>
      <c r="L1506" s="71" t="str">
        <f>IF(AND($D1506=الرصيد2!$C$3,$B1506&gt;=الرصيد2!$C$4,$B1506&lt;=الرصيد2!$C$5),MAX($L$3:$L1505)+1,"")</f>
        <v/>
      </c>
    </row>
    <row r="1507" spans="2:12" ht="15.75">
      <c r="B1507" s="56"/>
      <c r="C1507" s="38"/>
      <c r="D1507" s="6" t="str">
        <f>+IF(C1507="","",LOOKUP(C1507,بيانات!$A$3:$A$101,بيانات!$B$3:$B$101))</f>
        <v/>
      </c>
      <c r="E1507" s="38"/>
      <c r="F1507" s="6" t="str">
        <f>+IF(E1507="","",LOOKUP(E1507,بيانات!$C$3:$C$6,بيانات!$D$3:D$6))</f>
        <v/>
      </c>
      <c r="G1507" s="39"/>
      <c r="H1507" s="39"/>
      <c r="I1507" s="39"/>
      <c r="J1507" s="39"/>
      <c r="K1507" s="36"/>
      <c r="L1507" s="71" t="str">
        <f>IF(AND($D1507=الرصيد2!$C$3,$B1507&gt;=الرصيد2!$C$4,$B1507&lt;=الرصيد2!$C$5),MAX($L$3:$L1506)+1,"")</f>
        <v/>
      </c>
    </row>
    <row r="1508" spans="2:12" ht="15.75">
      <c r="B1508" s="56"/>
      <c r="C1508" s="38"/>
      <c r="D1508" s="6" t="str">
        <f>+IF(C1508="","",LOOKUP(C1508,بيانات!$A$3:$A$101,بيانات!$B$3:$B$101))</f>
        <v/>
      </c>
      <c r="E1508" s="38"/>
      <c r="F1508" s="6" t="str">
        <f>+IF(E1508="","",LOOKUP(E1508,بيانات!$C$3:$C$6,بيانات!$D$3:D$6))</f>
        <v/>
      </c>
      <c r="G1508" s="39"/>
      <c r="H1508" s="39"/>
      <c r="I1508" s="39"/>
      <c r="J1508" s="39"/>
      <c r="K1508" s="36"/>
      <c r="L1508" s="71" t="str">
        <f>IF(AND($D1508=الرصيد2!$C$3,$B1508&gt;=الرصيد2!$C$4,$B1508&lt;=الرصيد2!$C$5),MAX($L$3:$L1507)+1,"")</f>
        <v/>
      </c>
    </row>
    <row r="1509" spans="2:12" ht="15.75">
      <c r="B1509" s="56"/>
      <c r="C1509" s="38"/>
      <c r="D1509" s="6" t="str">
        <f>+IF(C1509="","",LOOKUP(C1509,بيانات!$A$3:$A$101,بيانات!$B$3:$B$101))</f>
        <v/>
      </c>
      <c r="E1509" s="38"/>
      <c r="F1509" s="6" t="str">
        <f>+IF(E1509="","",LOOKUP(E1509,بيانات!$C$3:$C$6,بيانات!$D$3:D$6))</f>
        <v/>
      </c>
      <c r="G1509" s="39"/>
      <c r="H1509" s="39"/>
      <c r="I1509" s="39"/>
      <c r="J1509" s="39"/>
      <c r="K1509" s="36"/>
      <c r="L1509" s="71" t="str">
        <f>IF(AND($D1509=الرصيد2!$C$3,$B1509&gt;=الرصيد2!$C$4,$B1509&lt;=الرصيد2!$C$5),MAX($L$3:$L1508)+1,"")</f>
        <v/>
      </c>
    </row>
    <row r="1510" spans="2:12" ht="15.75">
      <c r="B1510" s="56"/>
      <c r="C1510" s="38"/>
      <c r="D1510" s="6" t="str">
        <f>+IF(C1510="","",LOOKUP(C1510,بيانات!$A$3:$A$101,بيانات!$B$3:$B$101))</f>
        <v/>
      </c>
      <c r="E1510" s="38"/>
      <c r="F1510" s="6" t="str">
        <f>+IF(E1510="","",LOOKUP(E1510,بيانات!$C$3:$C$6,بيانات!$D$3:D$6))</f>
        <v/>
      </c>
      <c r="G1510" s="39"/>
      <c r="H1510" s="39"/>
      <c r="I1510" s="39"/>
      <c r="J1510" s="39"/>
      <c r="K1510" s="36"/>
      <c r="L1510" s="71" t="str">
        <f>IF(AND($D1510=الرصيد2!$C$3,$B1510&gt;=الرصيد2!$C$4,$B1510&lt;=الرصيد2!$C$5),MAX($L$3:$L1509)+1,"")</f>
        <v/>
      </c>
    </row>
    <row r="1511" spans="2:12" ht="15.75">
      <c r="B1511" s="56"/>
      <c r="C1511" s="38"/>
      <c r="D1511" s="6" t="str">
        <f>+IF(C1511="","",LOOKUP(C1511,بيانات!$A$3:$A$101,بيانات!$B$3:$B$101))</f>
        <v/>
      </c>
      <c r="E1511" s="38"/>
      <c r="F1511" s="6" t="str">
        <f>+IF(E1511="","",LOOKUP(E1511,بيانات!$C$3:$C$6,بيانات!$D$3:D$6))</f>
        <v/>
      </c>
      <c r="G1511" s="39"/>
      <c r="H1511" s="39"/>
      <c r="I1511" s="39"/>
      <c r="J1511" s="39"/>
      <c r="K1511" s="36"/>
      <c r="L1511" s="71" t="str">
        <f>IF(AND($D1511=الرصيد2!$C$3,$B1511&gt;=الرصيد2!$C$4,$B1511&lt;=الرصيد2!$C$5),MAX($L$3:$L1510)+1,"")</f>
        <v/>
      </c>
    </row>
    <row r="1512" spans="2:12" ht="15.75">
      <c r="B1512" s="56"/>
      <c r="C1512" s="38"/>
      <c r="D1512" s="6" t="str">
        <f>+IF(C1512="","",LOOKUP(C1512,بيانات!$A$3:$A$101,بيانات!$B$3:$B$101))</f>
        <v/>
      </c>
      <c r="E1512" s="38"/>
      <c r="F1512" s="6" t="str">
        <f>+IF(E1512="","",LOOKUP(E1512,بيانات!$C$3:$C$6,بيانات!$D$3:D$6))</f>
        <v/>
      </c>
      <c r="G1512" s="39"/>
      <c r="H1512" s="39"/>
      <c r="I1512" s="39"/>
      <c r="J1512" s="39"/>
      <c r="K1512" s="36"/>
      <c r="L1512" s="71" t="str">
        <f>IF(AND($D1512=الرصيد2!$C$3,$B1512&gt;=الرصيد2!$C$4,$B1512&lt;=الرصيد2!$C$5),MAX($L$3:$L1511)+1,"")</f>
        <v/>
      </c>
    </row>
    <row r="1513" spans="2:12" ht="15.75">
      <c r="B1513" s="56"/>
      <c r="C1513" s="38"/>
      <c r="D1513" s="6" t="str">
        <f>+IF(C1513="","",LOOKUP(C1513,بيانات!$A$3:$A$101,بيانات!$B$3:$B$101))</f>
        <v/>
      </c>
      <c r="E1513" s="38"/>
      <c r="F1513" s="6" t="str">
        <f>+IF(E1513="","",LOOKUP(E1513,بيانات!$C$3:$C$6,بيانات!$D$3:D$6))</f>
        <v/>
      </c>
      <c r="G1513" s="39"/>
      <c r="H1513" s="39"/>
      <c r="I1513" s="39"/>
      <c r="J1513" s="39"/>
      <c r="K1513" s="36"/>
      <c r="L1513" s="71" t="str">
        <f>IF(AND($D1513=الرصيد2!$C$3,$B1513&gt;=الرصيد2!$C$4,$B1513&lt;=الرصيد2!$C$5),MAX($L$3:$L1512)+1,"")</f>
        <v/>
      </c>
    </row>
    <row r="1514" spans="2:12" ht="15.75">
      <c r="B1514" s="56"/>
      <c r="C1514" s="38"/>
      <c r="D1514" s="6" t="str">
        <f>+IF(C1514="","",LOOKUP(C1514,بيانات!$A$3:$A$101,بيانات!$B$3:$B$101))</f>
        <v/>
      </c>
      <c r="E1514" s="38"/>
      <c r="F1514" s="6" t="str">
        <f>+IF(E1514="","",LOOKUP(E1514,بيانات!$C$3:$C$6,بيانات!$D$3:D$6))</f>
        <v/>
      </c>
      <c r="G1514" s="39"/>
      <c r="H1514" s="39"/>
      <c r="I1514" s="39"/>
      <c r="J1514" s="39"/>
      <c r="K1514" s="36"/>
      <c r="L1514" s="71" t="str">
        <f>IF(AND($D1514=الرصيد2!$C$3,$B1514&gt;=الرصيد2!$C$4,$B1514&lt;=الرصيد2!$C$5),MAX($L$3:$L1513)+1,"")</f>
        <v/>
      </c>
    </row>
    <row r="1515" spans="2:12" ht="15.75">
      <c r="B1515" s="56"/>
      <c r="C1515" s="38"/>
      <c r="D1515" s="6" t="str">
        <f>+IF(C1515="","",LOOKUP(C1515,بيانات!$A$3:$A$101,بيانات!$B$3:$B$101))</f>
        <v/>
      </c>
      <c r="E1515" s="38"/>
      <c r="F1515" s="6" t="str">
        <f>+IF(E1515="","",LOOKUP(E1515,بيانات!$C$3:$C$6,بيانات!$D$3:D$6))</f>
        <v/>
      </c>
      <c r="G1515" s="39"/>
      <c r="H1515" s="39"/>
      <c r="I1515" s="39"/>
      <c r="J1515" s="39"/>
      <c r="K1515" s="36"/>
      <c r="L1515" s="71" t="str">
        <f>IF(AND($D1515=الرصيد2!$C$3,$B1515&gt;=الرصيد2!$C$4,$B1515&lt;=الرصيد2!$C$5),MAX($L$3:$L1514)+1,"")</f>
        <v/>
      </c>
    </row>
    <row r="1516" spans="2:12" ht="15.75">
      <c r="B1516" s="56"/>
      <c r="C1516" s="38"/>
      <c r="D1516" s="6" t="str">
        <f>+IF(C1516="","",LOOKUP(C1516,بيانات!$A$3:$A$101,بيانات!$B$3:$B$101))</f>
        <v/>
      </c>
      <c r="E1516" s="38"/>
      <c r="F1516" s="6" t="str">
        <f>+IF(E1516="","",LOOKUP(E1516,بيانات!$C$3:$C$6,بيانات!$D$3:D$6))</f>
        <v/>
      </c>
      <c r="G1516" s="39"/>
      <c r="H1516" s="39"/>
      <c r="I1516" s="39"/>
      <c r="J1516" s="39"/>
      <c r="K1516" s="36"/>
      <c r="L1516" s="71" t="str">
        <f>IF(AND($D1516=الرصيد2!$C$3,$B1516&gt;=الرصيد2!$C$4,$B1516&lt;=الرصيد2!$C$5),MAX($L$3:$L1515)+1,"")</f>
        <v/>
      </c>
    </row>
    <row r="1517" spans="2:12" ht="15.75">
      <c r="B1517" s="56"/>
      <c r="C1517" s="38"/>
      <c r="D1517" s="6" t="str">
        <f>+IF(C1517="","",LOOKUP(C1517,بيانات!$A$3:$A$101,بيانات!$B$3:$B$101))</f>
        <v/>
      </c>
      <c r="E1517" s="38"/>
      <c r="F1517" s="6" t="str">
        <f>+IF(E1517="","",LOOKUP(E1517,بيانات!$C$3:$C$6,بيانات!$D$3:D$6))</f>
        <v/>
      </c>
      <c r="G1517" s="39"/>
      <c r="H1517" s="39"/>
      <c r="I1517" s="39"/>
      <c r="J1517" s="39"/>
      <c r="K1517" s="36"/>
      <c r="L1517" s="71" t="str">
        <f>IF(AND($D1517=الرصيد2!$C$3,$B1517&gt;=الرصيد2!$C$4,$B1517&lt;=الرصيد2!$C$5),MAX($L$3:$L1516)+1,"")</f>
        <v/>
      </c>
    </row>
    <row r="1518" spans="2:12" ht="15.75">
      <c r="B1518" s="56"/>
      <c r="C1518" s="38"/>
      <c r="D1518" s="6" t="str">
        <f>+IF(C1518="","",LOOKUP(C1518,بيانات!$A$3:$A$101,بيانات!$B$3:$B$101))</f>
        <v/>
      </c>
      <c r="E1518" s="38"/>
      <c r="F1518" s="6" t="str">
        <f>+IF(E1518="","",LOOKUP(E1518,بيانات!$C$3:$C$6,بيانات!$D$3:D$6))</f>
        <v/>
      </c>
      <c r="G1518" s="39"/>
      <c r="H1518" s="39"/>
      <c r="I1518" s="39"/>
      <c r="J1518" s="39"/>
      <c r="K1518" s="36"/>
      <c r="L1518" s="71" t="str">
        <f>IF(AND($D1518=الرصيد2!$C$3,$B1518&gt;=الرصيد2!$C$4,$B1518&lt;=الرصيد2!$C$5),MAX($L$3:$L1517)+1,"")</f>
        <v/>
      </c>
    </row>
    <row r="1519" spans="2:12" ht="15.75">
      <c r="B1519" s="56"/>
      <c r="C1519" s="38"/>
      <c r="D1519" s="6" t="str">
        <f>+IF(C1519="","",LOOKUP(C1519,بيانات!$A$3:$A$101,بيانات!$B$3:$B$101))</f>
        <v/>
      </c>
      <c r="E1519" s="38"/>
      <c r="F1519" s="6" t="str">
        <f>+IF(E1519="","",LOOKUP(E1519,بيانات!$C$3:$C$6,بيانات!$D$3:D$6))</f>
        <v/>
      </c>
      <c r="G1519" s="39"/>
      <c r="H1519" s="39"/>
      <c r="I1519" s="39"/>
      <c r="J1519" s="39"/>
      <c r="K1519" s="36"/>
      <c r="L1519" s="71" t="str">
        <f>IF(AND($D1519=الرصيد2!$C$3,$B1519&gt;=الرصيد2!$C$4,$B1519&lt;=الرصيد2!$C$5),MAX($L$3:$L1518)+1,"")</f>
        <v/>
      </c>
    </row>
    <row r="1520" spans="2:12" ht="15.75">
      <c r="B1520" s="56"/>
      <c r="C1520" s="38"/>
      <c r="D1520" s="6" t="str">
        <f>+IF(C1520="","",LOOKUP(C1520,بيانات!$A$3:$A$101,بيانات!$B$3:$B$101))</f>
        <v/>
      </c>
      <c r="E1520" s="38"/>
      <c r="F1520" s="6" t="str">
        <f>+IF(E1520="","",LOOKUP(E1520,بيانات!$C$3:$C$6,بيانات!$D$3:D$6))</f>
        <v/>
      </c>
      <c r="G1520" s="39"/>
      <c r="H1520" s="39"/>
      <c r="I1520" s="39"/>
      <c r="J1520" s="39"/>
      <c r="K1520" s="36"/>
      <c r="L1520" s="71" t="str">
        <f>IF(AND($D1520=الرصيد2!$C$3,$B1520&gt;=الرصيد2!$C$4,$B1520&lt;=الرصيد2!$C$5),MAX($L$3:$L1519)+1,"")</f>
        <v/>
      </c>
    </row>
    <row r="1521" spans="2:12" ht="15.75">
      <c r="B1521" s="56"/>
      <c r="C1521" s="38"/>
      <c r="D1521" s="6" t="str">
        <f>+IF(C1521="","",LOOKUP(C1521,بيانات!$A$3:$A$101,بيانات!$B$3:$B$101))</f>
        <v/>
      </c>
      <c r="E1521" s="38"/>
      <c r="F1521" s="6" t="str">
        <f>+IF(E1521="","",LOOKUP(E1521,بيانات!$C$3:$C$6,بيانات!$D$3:D$6))</f>
        <v/>
      </c>
      <c r="G1521" s="39"/>
      <c r="H1521" s="39"/>
      <c r="I1521" s="39"/>
      <c r="J1521" s="39"/>
      <c r="K1521" s="36"/>
      <c r="L1521" s="71" t="str">
        <f>IF(AND($D1521=الرصيد2!$C$3,$B1521&gt;=الرصيد2!$C$4,$B1521&lt;=الرصيد2!$C$5),MAX($L$3:$L1520)+1,"")</f>
        <v/>
      </c>
    </row>
    <row r="1522" spans="2:12" ht="15.75">
      <c r="B1522" s="56"/>
      <c r="C1522" s="38"/>
      <c r="D1522" s="6" t="str">
        <f>+IF(C1522="","",LOOKUP(C1522,بيانات!$A$3:$A$101,بيانات!$B$3:$B$101))</f>
        <v/>
      </c>
      <c r="E1522" s="38"/>
      <c r="F1522" s="6" t="str">
        <f>+IF(E1522="","",LOOKUP(E1522,بيانات!$C$3:$C$6,بيانات!$D$3:D$6))</f>
        <v/>
      </c>
      <c r="G1522" s="39"/>
      <c r="H1522" s="39"/>
      <c r="I1522" s="39"/>
      <c r="J1522" s="39"/>
      <c r="K1522" s="36"/>
      <c r="L1522" s="71" t="str">
        <f>IF(AND($D1522=الرصيد2!$C$3,$B1522&gt;=الرصيد2!$C$4,$B1522&lt;=الرصيد2!$C$5),MAX($L$3:$L1521)+1,"")</f>
        <v/>
      </c>
    </row>
    <row r="1523" spans="2:12" ht="15.75">
      <c r="B1523" s="56"/>
      <c r="C1523" s="38"/>
      <c r="D1523" s="6" t="str">
        <f>+IF(C1523="","",LOOKUP(C1523,بيانات!$A$3:$A$101,بيانات!$B$3:$B$101))</f>
        <v/>
      </c>
      <c r="E1523" s="38"/>
      <c r="F1523" s="6" t="str">
        <f>+IF(E1523="","",LOOKUP(E1523,بيانات!$C$3:$C$6,بيانات!$D$3:D$6))</f>
        <v/>
      </c>
      <c r="G1523" s="39"/>
      <c r="H1523" s="39"/>
      <c r="I1523" s="39"/>
      <c r="J1523" s="39"/>
      <c r="K1523" s="36"/>
      <c r="L1523" s="71" t="str">
        <f>IF(AND($D1523=الرصيد2!$C$3,$B1523&gt;=الرصيد2!$C$4,$B1523&lt;=الرصيد2!$C$5),MAX($L$3:$L1522)+1,"")</f>
        <v/>
      </c>
    </row>
    <row r="1524" spans="2:12" ht="15.75">
      <c r="B1524" s="56"/>
      <c r="C1524" s="38"/>
      <c r="D1524" s="6" t="str">
        <f>+IF(C1524="","",LOOKUP(C1524,بيانات!$A$3:$A$101,بيانات!$B$3:$B$101))</f>
        <v/>
      </c>
      <c r="E1524" s="38"/>
      <c r="F1524" s="6" t="str">
        <f>+IF(E1524="","",LOOKUP(E1524,بيانات!$C$3:$C$6,بيانات!$D$3:D$6))</f>
        <v/>
      </c>
      <c r="G1524" s="39"/>
      <c r="H1524" s="39"/>
      <c r="I1524" s="39"/>
      <c r="J1524" s="39"/>
      <c r="K1524" s="36"/>
      <c r="L1524" s="71" t="str">
        <f>IF(AND($D1524=الرصيد2!$C$3,$B1524&gt;=الرصيد2!$C$4,$B1524&lt;=الرصيد2!$C$5),MAX($L$3:$L1523)+1,"")</f>
        <v/>
      </c>
    </row>
    <row r="1525" spans="2:12" ht="15.75">
      <c r="B1525" s="56"/>
      <c r="C1525" s="38"/>
      <c r="D1525" s="6" t="str">
        <f>+IF(C1525="","",LOOKUP(C1525,بيانات!$A$3:$A$101,بيانات!$B$3:$B$101))</f>
        <v/>
      </c>
      <c r="E1525" s="38"/>
      <c r="F1525" s="6" t="str">
        <f>+IF(E1525="","",LOOKUP(E1525,بيانات!$C$3:$C$6,بيانات!$D$3:D$6))</f>
        <v/>
      </c>
      <c r="G1525" s="39"/>
      <c r="H1525" s="39"/>
      <c r="I1525" s="39"/>
      <c r="J1525" s="39"/>
      <c r="K1525" s="36"/>
      <c r="L1525" s="71" t="str">
        <f>IF(AND($D1525=الرصيد2!$C$3,$B1525&gt;=الرصيد2!$C$4,$B1525&lt;=الرصيد2!$C$5),MAX($L$3:$L1524)+1,"")</f>
        <v/>
      </c>
    </row>
    <row r="1526" spans="2:12" ht="15.75">
      <c r="B1526" s="56"/>
      <c r="C1526" s="38"/>
      <c r="D1526" s="6" t="str">
        <f>+IF(C1526="","",LOOKUP(C1526,بيانات!$A$3:$A$101,بيانات!$B$3:$B$101))</f>
        <v/>
      </c>
      <c r="E1526" s="38"/>
      <c r="F1526" s="6" t="str">
        <f>+IF(E1526="","",LOOKUP(E1526,بيانات!$C$3:$C$6,بيانات!$D$3:D$6))</f>
        <v/>
      </c>
      <c r="G1526" s="39"/>
      <c r="H1526" s="39"/>
      <c r="I1526" s="39"/>
      <c r="J1526" s="39"/>
      <c r="K1526" s="36"/>
      <c r="L1526" s="71" t="str">
        <f>IF(AND($D1526=الرصيد2!$C$3,$B1526&gt;=الرصيد2!$C$4,$B1526&lt;=الرصيد2!$C$5),MAX($L$3:$L1525)+1,"")</f>
        <v/>
      </c>
    </row>
    <row r="1527" spans="2:12" ht="15.75">
      <c r="B1527" s="56"/>
      <c r="C1527" s="38"/>
      <c r="D1527" s="6" t="str">
        <f>+IF(C1527="","",LOOKUP(C1527,بيانات!$A$3:$A$101,بيانات!$B$3:$B$101))</f>
        <v/>
      </c>
      <c r="E1527" s="38"/>
      <c r="F1527" s="6" t="str">
        <f>+IF(E1527="","",LOOKUP(E1527,بيانات!$C$3:$C$6,بيانات!$D$3:D$6))</f>
        <v/>
      </c>
      <c r="G1527" s="39"/>
      <c r="H1527" s="39"/>
      <c r="I1527" s="39"/>
      <c r="J1527" s="39"/>
      <c r="K1527" s="36"/>
      <c r="L1527" s="71" t="str">
        <f>IF(AND($D1527=الرصيد2!$C$3,$B1527&gt;=الرصيد2!$C$4,$B1527&lt;=الرصيد2!$C$5),MAX($L$3:$L1526)+1,"")</f>
        <v/>
      </c>
    </row>
    <row r="1528" spans="2:12" ht="15.75">
      <c r="B1528" s="56"/>
      <c r="C1528" s="38"/>
      <c r="D1528" s="6" t="str">
        <f>+IF(C1528="","",LOOKUP(C1528,بيانات!$A$3:$A$101,بيانات!$B$3:$B$101))</f>
        <v/>
      </c>
      <c r="E1528" s="38"/>
      <c r="F1528" s="6" t="str">
        <f>+IF(E1528="","",LOOKUP(E1528,بيانات!$C$3:$C$6,بيانات!$D$3:D$6))</f>
        <v/>
      </c>
      <c r="G1528" s="39"/>
      <c r="H1528" s="39"/>
      <c r="I1528" s="39"/>
      <c r="J1528" s="39"/>
      <c r="K1528" s="36"/>
      <c r="L1528" s="71" t="str">
        <f>IF(AND($D1528=الرصيد2!$C$3,$B1528&gt;=الرصيد2!$C$4,$B1528&lt;=الرصيد2!$C$5),MAX($L$3:$L1527)+1,"")</f>
        <v/>
      </c>
    </row>
    <row r="1529" spans="2:12" ht="15.75">
      <c r="B1529" s="56"/>
      <c r="C1529" s="38"/>
      <c r="D1529" s="6" t="str">
        <f>+IF(C1529="","",LOOKUP(C1529,بيانات!$A$3:$A$101,بيانات!$B$3:$B$101))</f>
        <v/>
      </c>
      <c r="E1529" s="38"/>
      <c r="F1529" s="6" t="str">
        <f>+IF(E1529="","",LOOKUP(E1529,بيانات!$C$3:$C$6,بيانات!$D$3:D$6))</f>
        <v/>
      </c>
      <c r="G1529" s="39"/>
      <c r="H1529" s="39"/>
      <c r="I1529" s="39"/>
      <c r="J1529" s="39"/>
      <c r="K1529" s="36"/>
      <c r="L1529" s="71" t="str">
        <f>IF(AND($D1529=الرصيد2!$C$3,$B1529&gt;=الرصيد2!$C$4,$B1529&lt;=الرصيد2!$C$5),MAX($L$3:$L1528)+1,"")</f>
        <v/>
      </c>
    </row>
    <row r="1530" spans="2:12" ht="15.75">
      <c r="B1530" s="56"/>
      <c r="C1530" s="38"/>
      <c r="D1530" s="6" t="str">
        <f>+IF(C1530="","",LOOKUP(C1530,بيانات!$A$3:$A$101,بيانات!$B$3:$B$101))</f>
        <v/>
      </c>
      <c r="E1530" s="38"/>
      <c r="F1530" s="6" t="str">
        <f>+IF(E1530="","",LOOKUP(E1530,بيانات!$C$3:$C$6,بيانات!$D$3:D$6))</f>
        <v/>
      </c>
      <c r="G1530" s="39"/>
      <c r="H1530" s="39"/>
      <c r="I1530" s="39"/>
      <c r="J1530" s="39"/>
      <c r="K1530" s="36"/>
      <c r="L1530" s="71" t="str">
        <f>IF(AND($D1530=الرصيد2!$C$3,$B1530&gt;=الرصيد2!$C$4,$B1530&lt;=الرصيد2!$C$5),MAX($L$3:$L1529)+1,"")</f>
        <v/>
      </c>
    </row>
    <row r="1531" spans="2:12" ht="15.75">
      <c r="B1531" s="56"/>
      <c r="C1531" s="38"/>
      <c r="D1531" s="6" t="str">
        <f>+IF(C1531="","",LOOKUP(C1531,بيانات!$A$3:$A$101,بيانات!$B$3:$B$101))</f>
        <v/>
      </c>
      <c r="E1531" s="38"/>
      <c r="F1531" s="6" t="str">
        <f>+IF(E1531="","",LOOKUP(E1531,بيانات!$C$3:$C$6,بيانات!$D$3:D$6))</f>
        <v/>
      </c>
      <c r="G1531" s="39"/>
      <c r="H1531" s="39"/>
      <c r="I1531" s="39"/>
      <c r="J1531" s="39"/>
      <c r="K1531" s="36"/>
      <c r="L1531" s="71" t="str">
        <f>IF(AND($D1531=الرصيد2!$C$3,$B1531&gt;=الرصيد2!$C$4,$B1531&lt;=الرصيد2!$C$5),MAX($L$3:$L1530)+1,"")</f>
        <v/>
      </c>
    </row>
    <row r="1532" spans="2:12" ht="15.75">
      <c r="B1532" s="56"/>
      <c r="C1532" s="38"/>
      <c r="D1532" s="6" t="str">
        <f>+IF(C1532="","",LOOKUP(C1532,بيانات!$A$3:$A$101,بيانات!$B$3:$B$101))</f>
        <v/>
      </c>
      <c r="E1532" s="38"/>
      <c r="F1532" s="6" t="str">
        <f>+IF(E1532="","",LOOKUP(E1532,بيانات!$C$3:$C$6,بيانات!$D$3:D$6))</f>
        <v/>
      </c>
      <c r="G1532" s="39"/>
      <c r="H1532" s="39"/>
      <c r="I1532" s="39"/>
      <c r="J1532" s="39"/>
      <c r="K1532" s="36"/>
      <c r="L1532" s="71" t="str">
        <f>IF(AND($D1532=الرصيد2!$C$3,$B1532&gt;=الرصيد2!$C$4,$B1532&lt;=الرصيد2!$C$5),MAX($L$3:$L1531)+1,"")</f>
        <v/>
      </c>
    </row>
    <row r="1533" spans="2:12" ht="15.75">
      <c r="B1533" s="56"/>
      <c r="C1533" s="38"/>
      <c r="D1533" s="6" t="str">
        <f>+IF(C1533="","",LOOKUP(C1533,بيانات!$A$3:$A$101,بيانات!$B$3:$B$101))</f>
        <v/>
      </c>
      <c r="E1533" s="38"/>
      <c r="F1533" s="6" t="str">
        <f>+IF(E1533="","",LOOKUP(E1533,بيانات!$C$3:$C$6,بيانات!$D$3:D$6))</f>
        <v/>
      </c>
      <c r="G1533" s="39"/>
      <c r="H1533" s="39"/>
      <c r="I1533" s="39"/>
      <c r="J1533" s="39"/>
      <c r="K1533" s="36"/>
      <c r="L1533" s="71" t="str">
        <f>IF(AND($D1533=الرصيد2!$C$3,$B1533&gt;=الرصيد2!$C$4,$B1533&lt;=الرصيد2!$C$5),MAX($L$3:$L1532)+1,"")</f>
        <v/>
      </c>
    </row>
    <row r="1534" spans="2:12" ht="15.75">
      <c r="B1534" s="56"/>
      <c r="C1534" s="38"/>
      <c r="D1534" s="6" t="str">
        <f>+IF(C1534="","",LOOKUP(C1534,بيانات!$A$3:$A$101,بيانات!$B$3:$B$101))</f>
        <v/>
      </c>
      <c r="E1534" s="38"/>
      <c r="F1534" s="6" t="str">
        <f>+IF(E1534="","",LOOKUP(E1534,بيانات!$C$3:$C$6,بيانات!$D$3:D$6))</f>
        <v/>
      </c>
      <c r="G1534" s="39"/>
      <c r="H1534" s="39"/>
      <c r="I1534" s="39"/>
      <c r="J1534" s="39"/>
      <c r="K1534" s="36"/>
      <c r="L1534" s="71" t="str">
        <f>IF(AND($D1534=الرصيد2!$C$3,$B1534&gt;=الرصيد2!$C$4,$B1534&lt;=الرصيد2!$C$5),MAX($L$3:$L1533)+1,"")</f>
        <v/>
      </c>
    </row>
    <row r="1535" spans="2:12" ht="15.75">
      <c r="B1535" s="56"/>
      <c r="C1535" s="38"/>
      <c r="D1535" s="6" t="str">
        <f>+IF(C1535="","",LOOKUP(C1535,بيانات!$A$3:$A$101,بيانات!$B$3:$B$101))</f>
        <v/>
      </c>
      <c r="E1535" s="38"/>
      <c r="F1535" s="6" t="str">
        <f>+IF(E1535="","",LOOKUP(E1535,بيانات!$C$3:$C$6,بيانات!$D$3:D$6))</f>
        <v/>
      </c>
      <c r="G1535" s="39"/>
      <c r="H1535" s="39"/>
      <c r="I1535" s="39"/>
      <c r="J1535" s="39"/>
      <c r="K1535" s="36"/>
      <c r="L1535" s="71" t="str">
        <f>IF(AND($D1535=الرصيد2!$C$3,$B1535&gt;=الرصيد2!$C$4,$B1535&lt;=الرصيد2!$C$5),MAX($L$3:$L1534)+1,"")</f>
        <v/>
      </c>
    </row>
    <row r="1536" spans="2:12" ht="15.75">
      <c r="B1536" s="56"/>
      <c r="C1536" s="38"/>
      <c r="D1536" s="6" t="str">
        <f>+IF(C1536="","",LOOKUP(C1536,بيانات!$A$3:$A$101,بيانات!$B$3:$B$101))</f>
        <v/>
      </c>
      <c r="E1536" s="38"/>
      <c r="F1536" s="6" t="str">
        <f>+IF(E1536="","",LOOKUP(E1536,بيانات!$C$3:$C$6,بيانات!$D$3:D$6))</f>
        <v/>
      </c>
      <c r="G1536" s="39"/>
      <c r="H1536" s="39"/>
      <c r="I1536" s="39"/>
      <c r="J1536" s="39"/>
      <c r="K1536" s="36"/>
      <c r="L1536" s="71" t="str">
        <f>IF(AND($D1536=الرصيد2!$C$3,$B1536&gt;=الرصيد2!$C$4,$B1536&lt;=الرصيد2!$C$5),MAX($L$3:$L1535)+1,"")</f>
        <v/>
      </c>
    </row>
    <row r="1537" spans="2:12" ht="15.75">
      <c r="B1537" s="56"/>
      <c r="C1537" s="38"/>
      <c r="D1537" s="6" t="str">
        <f>+IF(C1537="","",LOOKUP(C1537,بيانات!$A$3:$A$101,بيانات!$B$3:$B$101))</f>
        <v/>
      </c>
      <c r="E1537" s="38"/>
      <c r="F1537" s="6" t="str">
        <f>+IF(E1537="","",LOOKUP(E1537,بيانات!$C$3:$C$6,بيانات!$D$3:D$6))</f>
        <v/>
      </c>
      <c r="G1537" s="39"/>
      <c r="H1537" s="39"/>
      <c r="I1537" s="39"/>
      <c r="J1537" s="39"/>
      <c r="K1537" s="36"/>
      <c r="L1537" s="71" t="str">
        <f>IF(AND($D1537=الرصيد2!$C$3,$B1537&gt;=الرصيد2!$C$4,$B1537&lt;=الرصيد2!$C$5),MAX($L$3:$L1536)+1,"")</f>
        <v/>
      </c>
    </row>
    <row r="1538" spans="2:12" ht="15.75">
      <c r="B1538" s="56"/>
      <c r="C1538" s="38"/>
      <c r="D1538" s="6" t="str">
        <f>+IF(C1538="","",LOOKUP(C1538,بيانات!$A$3:$A$101,بيانات!$B$3:$B$101))</f>
        <v/>
      </c>
      <c r="E1538" s="38"/>
      <c r="F1538" s="6" t="str">
        <f>+IF(E1538="","",LOOKUP(E1538,بيانات!$C$3:$C$6,بيانات!$D$3:D$6))</f>
        <v/>
      </c>
      <c r="G1538" s="39"/>
      <c r="H1538" s="39"/>
      <c r="I1538" s="39"/>
      <c r="J1538" s="39"/>
      <c r="K1538" s="36"/>
      <c r="L1538" s="71" t="str">
        <f>IF(AND($D1538=الرصيد2!$C$3,$B1538&gt;=الرصيد2!$C$4,$B1538&lt;=الرصيد2!$C$5),MAX($L$3:$L1537)+1,"")</f>
        <v/>
      </c>
    </row>
    <row r="1539" spans="2:12" ht="15.75">
      <c r="B1539" s="56"/>
      <c r="C1539" s="38"/>
      <c r="D1539" s="6" t="str">
        <f>+IF(C1539="","",LOOKUP(C1539,بيانات!$A$3:$A$101,بيانات!$B$3:$B$101))</f>
        <v/>
      </c>
      <c r="E1539" s="38"/>
      <c r="F1539" s="6" t="str">
        <f>+IF(E1539="","",LOOKUP(E1539,بيانات!$C$3:$C$6,بيانات!$D$3:D$6))</f>
        <v/>
      </c>
      <c r="G1539" s="39"/>
      <c r="H1539" s="39"/>
      <c r="I1539" s="39"/>
      <c r="J1539" s="39"/>
      <c r="K1539" s="36"/>
      <c r="L1539" s="71" t="str">
        <f>IF(AND($D1539=الرصيد2!$C$3,$B1539&gt;=الرصيد2!$C$4,$B1539&lt;=الرصيد2!$C$5),MAX($L$3:$L1538)+1,"")</f>
        <v/>
      </c>
    </row>
    <row r="1540" spans="2:12" ht="15.75">
      <c r="B1540" s="56"/>
      <c r="C1540" s="38"/>
      <c r="D1540" s="6" t="str">
        <f>+IF(C1540="","",LOOKUP(C1540,بيانات!$A$3:$A$101,بيانات!$B$3:$B$101))</f>
        <v/>
      </c>
      <c r="E1540" s="38"/>
      <c r="F1540" s="6" t="str">
        <f>+IF(E1540="","",LOOKUP(E1540,بيانات!$C$3:$C$6,بيانات!$D$3:D$6))</f>
        <v/>
      </c>
      <c r="G1540" s="39"/>
      <c r="H1540" s="39"/>
      <c r="I1540" s="39"/>
      <c r="J1540" s="39"/>
      <c r="K1540" s="36"/>
      <c r="L1540" s="71" t="str">
        <f>IF(AND($D1540=الرصيد2!$C$3,$B1540&gt;=الرصيد2!$C$4,$B1540&lt;=الرصيد2!$C$5),MAX($L$3:$L1539)+1,"")</f>
        <v/>
      </c>
    </row>
    <row r="1541" spans="2:12" ht="15.75">
      <c r="B1541" s="56"/>
      <c r="C1541" s="38"/>
      <c r="D1541" s="6" t="str">
        <f>+IF(C1541="","",LOOKUP(C1541,بيانات!$A$3:$A$101,بيانات!$B$3:$B$101))</f>
        <v/>
      </c>
      <c r="E1541" s="38"/>
      <c r="F1541" s="6" t="str">
        <f>+IF(E1541="","",LOOKUP(E1541,بيانات!$C$3:$C$6,بيانات!$D$3:D$6))</f>
        <v/>
      </c>
      <c r="G1541" s="39"/>
      <c r="H1541" s="39"/>
      <c r="I1541" s="39"/>
      <c r="J1541" s="39"/>
      <c r="K1541" s="36"/>
      <c r="L1541" s="71" t="str">
        <f>IF(AND($D1541=الرصيد2!$C$3,$B1541&gt;=الرصيد2!$C$4,$B1541&lt;=الرصيد2!$C$5),MAX($L$3:$L1540)+1,"")</f>
        <v/>
      </c>
    </row>
    <row r="1542" spans="2:12" ht="15.75">
      <c r="B1542" s="56"/>
      <c r="C1542" s="38"/>
      <c r="D1542" s="6" t="str">
        <f>+IF(C1542="","",LOOKUP(C1542,بيانات!$A$3:$A$101,بيانات!$B$3:$B$101))</f>
        <v/>
      </c>
      <c r="E1542" s="38"/>
      <c r="F1542" s="6" t="str">
        <f>+IF(E1542="","",LOOKUP(E1542,بيانات!$C$3:$C$6,بيانات!$D$3:D$6))</f>
        <v/>
      </c>
      <c r="G1542" s="39"/>
      <c r="H1542" s="39"/>
      <c r="I1542" s="39"/>
      <c r="J1542" s="39"/>
      <c r="K1542" s="36"/>
      <c r="L1542" s="71" t="str">
        <f>IF(AND($D1542=الرصيد2!$C$3,$B1542&gt;=الرصيد2!$C$4,$B1542&lt;=الرصيد2!$C$5),MAX($L$3:$L1541)+1,"")</f>
        <v/>
      </c>
    </row>
    <row r="1543" spans="2:12" ht="15.75">
      <c r="B1543" s="56"/>
      <c r="C1543" s="38"/>
      <c r="D1543" s="6" t="str">
        <f>+IF(C1543="","",LOOKUP(C1543,بيانات!$A$3:$A$101,بيانات!$B$3:$B$101))</f>
        <v/>
      </c>
      <c r="E1543" s="38"/>
      <c r="F1543" s="6" t="str">
        <f>+IF(E1543="","",LOOKUP(E1543,بيانات!$C$3:$C$6,بيانات!$D$3:D$6))</f>
        <v/>
      </c>
      <c r="G1543" s="39"/>
      <c r="H1543" s="39"/>
      <c r="I1543" s="39"/>
      <c r="J1543" s="39"/>
      <c r="K1543" s="36"/>
      <c r="L1543" s="71" t="str">
        <f>IF(AND($D1543=الرصيد2!$C$3,$B1543&gt;=الرصيد2!$C$4,$B1543&lt;=الرصيد2!$C$5),MAX($L$3:$L1542)+1,"")</f>
        <v/>
      </c>
    </row>
    <row r="1544" spans="2:12" ht="15.75">
      <c r="B1544" s="56"/>
      <c r="C1544" s="38"/>
      <c r="D1544" s="6" t="str">
        <f>+IF(C1544="","",LOOKUP(C1544,بيانات!$A$3:$A$101,بيانات!$B$3:$B$101))</f>
        <v/>
      </c>
      <c r="E1544" s="38"/>
      <c r="F1544" s="6" t="str">
        <f>+IF(E1544="","",LOOKUP(E1544,بيانات!$C$3:$C$6,بيانات!$D$3:D$6))</f>
        <v/>
      </c>
      <c r="G1544" s="39"/>
      <c r="H1544" s="39"/>
      <c r="I1544" s="39"/>
      <c r="J1544" s="39"/>
      <c r="K1544" s="36"/>
      <c r="L1544" s="71" t="str">
        <f>IF(AND($D1544=الرصيد2!$C$3,$B1544&gt;=الرصيد2!$C$4,$B1544&lt;=الرصيد2!$C$5),MAX($L$3:$L1543)+1,"")</f>
        <v/>
      </c>
    </row>
    <row r="1545" spans="2:12" ht="15.75">
      <c r="B1545" s="56"/>
      <c r="C1545" s="38"/>
      <c r="D1545" s="6" t="str">
        <f>+IF(C1545="","",LOOKUP(C1545,بيانات!$A$3:$A$101,بيانات!$B$3:$B$101))</f>
        <v/>
      </c>
      <c r="E1545" s="38"/>
      <c r="F1545" s="6" t="str">
        <f>+IF(E1545="","",LOOKUP(E1545,بيانات!$C$3:$C$6,بيانات!$D$3:D$6))</f>
        <v/>
      </c>
      <c r="G1545" s="39"/>
      <c r="H1545" s="39"/>
      <c r="I1545" s="39"/>
      <c r="J1545" s="39"/>
      <c r="K1545" s="36"/>
      <c r="L1545" s="71" t="str">
        <f>IF(AND($D1545=الرصيد2!$C$3,$B1545&gt;=الرصيد2!$C$4,$B1545&lt;=الرصيد2!$C$5),MAX($L$3:$L1544)+1,"")</f>
        <v/>
      </c>
    </row>
    <row r="1546" spans="2:12" ht="15.75">
      <c r="B1546" s="56"/>
      <c r="C1546" s="38"/>
      <c r="D1546" s="6" t="str">
        <f>+IF(C1546="","",LOOKUP(C1546,بيانات!$A$3:$A$101,بيانات!$B$3:$B$101))</f>
        <v/>
      </c>
      <c r="E1546" s="38"/>
      <c r="F1546" s="6" t="str">
        <f>+IF(E1546="","",LOOKUP(E1546,بيانات!$C$3:$C$6,بيانات!$D$3:D$6))</f>
        <v/>
      </c>
      <c r="G1546" s="39"/>
      <c r="H1546" s="39"/>
      <c r="I1546" s="39"/>
      <c r="J1546" s="39"/>
      <c r="K1546" s="36"/>
      <c r="L1546" s="71" t="str">
        <f>IF(AND($D1546=الرصيد2!$C$3,$B1546&gt;=الرصيد2!$C$4,$B1546&lt;=الرصيد2!$C$5),MAX($L$3:$L1545)+1,"")</f>
        <v/>
      </c>
    </row>
    <row r="1547" spans="2:12" ht="15.75">
      <c r="B1547" s="56"/>
      <c r="C1547" s="38"/>
      <c r="D1547" s="6" t="str">
        <f>+IF(C1547="","",LOOKUP(C1547,بيانات!$A$3:$A$101,بيانات!$B$3:$B$101))</f>
        <v/>
      </c>
      <c r="E1547" s="38"/>
      <c r="F1547" s="6" t="str">
        <f>+IF(E1547="","",LOOKUP(E1547,بيانات!$C$3:$C$6,بيانات!$D$3:D$6))</f>
        <v/>
      </c>
      <c r="G1547" s="39"/>
      <c r="H1547" s="39"/>
      <c r="I1547" s="39"/>
      <c r="J1547" s="39"/>
      <c r="K1547" s="36"/>
      <c r="L1547" s="71" t="str">
        <f>IF(AND($D1547=الرصيد2!$C$3,$B1547&gt;=الرصيد2!$C$4,$B1547&lt;=الرصيد2!$C$5),MAX($L$3:$L1546)+1,"")</f>
        <v/>
      </c>
    </row>
    <row r="1548" spans="2:12" ht="15.75">
      <c r="B1548" s="56"/>
      <c r="C1548" s="38"/>
      <c r="D1548" s="6" t="str">
        <f>+IF(C1548="","",LOOKUP(C1548,بيانات!$A$3:$A$101,بيانات!$B$3:$B$101))</f>
        <v/>
      </c>
      <c r="E1548" s="38"/>
      <c r="F1548" s="6" t="str">
        <f>+IF(E1548="","",LOOKUP(E1548,بيانات!$C$3:$C$6,بيانات!$D$3:D$6))</f>
        <v/>
      </c>
      <c r="G1548" s="39"/>
      <c r="H1548" s="39"/>
      <c r="I1548" s="39"/>
      <c r="J1548" s="39"/>
      <c r="K1548" s="36"/>
      <c r="L1548" s="71" t="str">
        <f>IF(AND($D1548=الرصيد2!$C$3,$B1548&gt;=الرصيد2!$C$4,$B1548&lt;=الرصيد2!$C$5),MAX($L$3:$L1547)+1,"")</f>
        <v/>
      </c>
    </row>
    <row r="1549" spans="2:12" ht="15.75">
      <c r="B1549" s="56"/>
      <c r="C1549" s="38"/>
      <c r="D1549" s="6" t="str">
        <f>+IF(C1549="","",LOOKUP(C1549,بيانات!$A$3:$A$101,بيانات!$B$3:$B$101))</f>
        <v/>
      </c>
      <c r="E1549" s="38"/>
      <c r="F1549" s="6" t="str">
        <f>+IF(E1549="","",LOOKUP(E1549,بيانات!$C$3:$C$6,بيانات!$D$3:D$6))</f>
        <v/>
      </c>
      <c r="G1549" s="39"/>
      <c r="H1549" s="39"/>
      <c r="I1549" s="39"/>
      <c r="J1549" s="39"/>
      <c r="K1549" s="36"/>
      <c r="L1549" s="71" t="str">
        <f>IF(AND($D1549=الرصيد2!$C$3,$B1549&gt;=الرصيد2!$C$4,$B1549&lt;=الرصيد2!$C$5),MAX($L$3:$L1548)+1,"")</f>
        <v/>
      </c>
    </row>
    <row r="1550" spans="2:12" ht="15.75">
      <c r="B1550" s="56"/>
      <c r="C1550" s="38"/>
      <c r="D1550" s="6" t="str">
        <f>+IF(C1550="","",LOOKUP(C1550,بيانات!$A$3:$A$101,بيانات!$B$3:$B$101))</f>
        <v/>
      </c>
      <c r="E1550" s="38"/>
      <c r="F1550" s="6" t="str">
        <f>+IF(E1550="","",LOOKUP(E1550,بيانات!$C$3:$C$6,بيانات!$D$3:D$6))</f>
        <v/>
      </c>
      <c r="G1550" s="39"/>
      <c r="H1550" s="39"/>
      <c r="I1550" s="39"/>
      <c r="J1550" s="39"/>
      <c r="K1550" s="36"/>
      <c r="L1550" s="71" t="str">
        <f>IF(AND($D1550=الرصيد2!$C$3,$B1550&gt;=الرصيد2!$C$4,$B1550&lt;=الرصيد2!$C$5),MAX($L$3:$L1549)+1,"")</f>
        <v/>
      </c>
    </row>
    <row r="1551" spans="2:12" ht="15.75">
      <c r="B1551" s="56"/>
      <c r="C1551" s="38"/>
      <c r="D1551" s="6" t="str">
        <f>+IF(C1551="","",LOOKUP(C1551,بيانات!$A$3:$A$101,بيانات!$B$3:$B$101))</f>
        <v/>
      </c>
      <c r="E1551" s="38"/>
      <c r="F1551" s="6" t="str">
        <f>+IF(E1551="","",LOOKUP(E1551,بيانات!$C$3:$C$6,بيانات!$D$3:D$6))</f>
        <v/>
      </c>
      <c r="G1551" s="39"/>
      <c r="H1551" s="39"/>
      <c r="I1551" s="39"/>
      <c r="J1551" s="39"/>
      <c r="K1551" s="36"/>
      <c r="L1551" s="71" t="str">
        <f>IF(AND($D1551=الرصيد2!$C$3,$B1551&gt;=الرصيد2!$C$4,$B1551&lt;=الرصيد2!$C$5),MAX($L$3:$L1550)+1,"")</f>
        <v/>
      </c>
    </row>
    <row r="1552" spans="2:12" ht="15.75">
      <c r="B1552" s="56"/>
      <c r="C1552" s="38"/>
      <c r="D1552" s="6" t="str">
        <f>+IF(C1552="","",LOOKUP(C1552,بيانات!$A$3:$A$101,بيانات!$B$3:$B$101))</f>
        <v/>
      </c>
      <c r="E1552" s="38"/>
      <c r="F1552" s="6" t="str">
        <f>+IF(E1552="","",LOOKUP(E1552,بيانات!$C$3:$C$6,بيانات!$D$3:D$6))</f>
        <v/>
      </c>
      <c r="G1552" s="39"/>
      <c r="H1552" s="39"/>
      <c r="I1552" s="39"/>
      <c r="J1552" s="39"/>
      <c r="K1552" s="36"/>
      <c r="L1552" s="71" t="str">
        <f>IF(AND($D1552=الرصيد2!$C$3,$B1552&gt;=الرصيد2!$C$4,$B1552&lt;=الرصيد2!$C$5),MAX($L$3:$L1551)+1,"")</f>
        <v/>
      </c>
    </row>
    <row r="1553" spans="2:12" ht="15.75">
      <c r="B1553" s="56"/>
      <c r="C1553" s="38"/>
      <c r="D1553" s="6" t="str">
        <f>+IF(C1553="","",LOOKUP(C1553,بيانات!$A$3:$A$101,بيانات!$B$3:$B$101))</f>
        <v/>
      </c>
      <c r="E1553" s="38"/>
      <c r="F1553" s="6" t="str">
        <f>+IF(E1553="","",LOOKUP(E1553,بيانات!$C$3:$C$6,بيانات!$D$3:D$6))</f>
        <v/>
      </c>
      <c r="G1553" s="39"/>
      <c r="H1553" s="39"/>
      <c r="I1553" s="39"/>
      <c r="J1553" s="39"/>
      <c r="K1553" s="36"/>
      <c r="L1553" s="71" t="str">
        <f>IF(AND($D1553=الرصيد2!$C$3,$B1553&gt;=الرصيد2!$C$4,$B1553&lt;=الرصيد2!$C$5),MAX($L$3:$L1552)+1,"")</f>
        <v/>
      </c>
    </row>
    <row r="1554" spans="2:12" ht="15.75">
      <c r="B1554" s="56"/>
      <c r="C1554" s="38"/>
      <c r="D1554" s="6" t="str">
        <f>+IF(C1554="","",LOOKUP(C1554,بيانات!$A$3:$A$101,بيانات!$B$3:$B$101))</f>
        <v/>
      </c>
      <c r="E1554" s="38"/>
      <c r="F1554" s="6" t="str">
        <f>+IF(E1554="","",LOOKUP(E1554,بيانات!$C$3:$C$6,بيانات!$D$3:D$6))</f>
        <v/>
      </c>
      <c r="G1554" s="39"/>
      <c r="H1554" s="39"/>
      <c r="I1554" s="39"/>
      <c r="J1554" s="39"/>
      <c r="K1554" s="36"/>
      <c r="L1554" s="71" t="str">
        <f>IF(AND($D1554=الرصيد2!$C$3,$B1554&gt;=الرصيد2!$C$4,$B1554&lt;=الرصيد2!$C$5),MAX($L$3:$L1553)+1,"")</f>
        <v/>
      </c>
    </row>
    <row r="1555" spans="2:12" ht="15.75">
      <c r="B1555" s="56"/>
      <c r="C1555" s="38"/>
      <c r="D1555" s="6" t="str">
        <f>+IF(C1555="","",LOOKUP(C1555,بيانات!$A$3:$A$101,بيانات!$B$3:$B$101))</f>
        <v/>
      </c>
      <c r="E1555" s="38"/>
      <c r="F1555" s="6" t="str">
        <f>+IF(E1555="","",LOOKUP(E1555,بيانات!$C$3:$C$6,بيانات!$D$3:D$6))</f>
        <v/>
      </c>
      <c r="G1555" s="39"/>
      <c r="H1555" s="39"/>
      <c r="I1555" s="39"/>
      <c r="J1555" s="39"/>
      <c r="K1555" s="36"/>
      <c r="L1555" s="71" t="str">
        <f>IF(AND($D1555=الرصيد2!$C$3,$B1555&gt;=الرصيد2!$C$4,$B1555&lt;=الرصيد2!$C$5),MAX($L$3:$L1554)+1,"")</f>
        <v/>
      </c>
    </row>
    <row r="1556" spans="2:12" ht="15.75">
      <c r="B1556" s="56"/>
      <c r="C1556" s="38"/>
      <c r="D1556" s="6" t="str">
        <f>+IF(C1556="","",LOOKUP(C1556,بيانات!$A$3:$A$101,بيانات!$B$3:$B$101))</f>
        <v/>
      </c>
      <c r="E1556" s="38"/>
      <c r="F1556" s="6" t="str">
        <f>+IF(E1556="","",LOOKUP(E1556,بيانات!$C$3:$C$6,بيانات!$D$3:D$6))</f>
        <v/>
      </c>
      <c r="G1556" s="39"/>
      <c r="H1556" s="39"/>
      <c r="I1556" s="39"/>
      <c r="J1556" s="39"/>
      <c r="K1556" s="36"/>
      <c r="L1556" s="71" t="str">
        <f>IF(AND($D1556=الرصيد2!$C$3,$B1556&gt;=الرصيد2!$C$4,$B1556&lt;=الرصيد2!$C$5),MAX($L$3:$L1555)+1,"")</f>
        <v/>
      </c>
    </row>
    <row r="1557" spans="2:12" ht="15.75">
      <c r="B1557" s="56"/>
      <c r="C1557" s="38"/>
      <c r="D1557" s="6" t="str">
        <f>+IF(C1557="","",LOOKUP(C1557,بيانات!$A$3:$A$101,بيانات!$B$3:$B$101))</f>
        <v/>
      </c>
      <c r="E1557" s="38"/>
      <c r="F1557" s="6" t="str">
        <f>+IF(E1557="","",LOOKUP(E1557,بيانات!$C$3:$C$6,بيانات!$D$3:D$6))</f>
        <v/>
      </c>
      <c r="G1557" s="39"/>
      <c r="H1557" s="39"/>
      <c r="I1557" s="39"/>
      <c r="J1557" s="39"/>
      <c r="K1557" s="36"/>
      <c r="L1557" s="71" t="str">
        <f>IF(AND($D1557=الرصيد2!$C$3,$B1557&gt;=الرصيد2!$C$4,$B1557&lt;=الرصيد2!$C$5),MAX($L$3:$L1556)+1,"")</f>
        <v/>
      </c>
    </row>
    <row r="1558" spans="2:12" ht="15.75">
      <c r="B1558" s="56"/>
      <c r="C1558" s="38"/>
      <c r="D1558" s="6" t="str">
        <f>+IF(C1558="","",LOOKUP(C1558,بيانات!$A$3:$A$101,بيانات!$B$3:$B$101))</f>
        <v/>
      </c>
      <c r="E1558" s="38"/>
      <c r="F1558" s="6" t="str">
        <f>+IF(E1558="","",LOOKUP(E1558,بيانات!$C$3:$C$6,بيانات!$D$3:D$6))</f>
        <v/>
      </c>
      <c r="G1558" s="39"/>
      <c r="H1558" s="39"/>
      <c r="I1558" s="39"/>
      <c r="J1558" s="39"/>
      <c r="K1558" s="36"/>
      <c r="L1558" s="71" t="str">
        <f>IF(AND($D1558=الرصيد2!$C$3,$B1558&gt;=الرصيد2!$C$4,$B1558&lt;=الرصيد2!$C$5),MAX($L$3:$L1557)+1,"")</f>
        <v/>
      </c>
    </row>
    <row r="1559" spans="2:12" ht="15.75">
      <c r="B1559" s="56"/>
      <c r="C1559" s="38"/>
      <c r="D1559" s="6" t="str">
        <f>+IF(C1559="","",LOOKUP(C1559,بيانات!$A$3:$A$101,بيانات!$B$3:$B$101))</f>
        <v/>
      </c>
      <c r="E1559" s="38"/>
      <c r="F1559" s="6" t="str">
        <f>+IF(E1559="","",LOOKUP(E1559,بيانات!$C$3:$C$6,بيانات!$D$3:D$6))</f>
        <v/>
      </c>
      <c r="G1559" s="39"/>
      <c r="H1559" s="39"/>
      <c r="I1559" s="39"/>
      <c r="J1559" s="39"/>
      <c r="K1559" s="36"/>
      <c r="L1559" s="71" t="str">
        <f>IF(AND($D1559=الرصيد2!$C$3,$B1559&gt;=الرصيد2!$C$4,$B1559&lt;=الرصيد2!$C$5),MAX($L$3:$L1558)+1,"")</f>
        <v/>
      </c>
    </row>
    <row r="1560" spans="2:12" ht="15.75">
      <c r="B1560" s="56"/>
      <c r="C1560" s="38"/>
      <c r="D1560" s="6" t="str">
        <f>+IF(C1560="","",LOOKUP(C1560,بيانات!$A$3:$A$101,بيانات!$B$3:$B$101))</f>
        <v/>
      </c>
      <c r="E1560" s="38"/>
      <c r="F1560" s="6" t="str">
        <f>+IF(E1560="","",LOOKUP(E1560,بيانات!$C$3:$C$6,بيانات!$D$3:D$6))</f>
        <v/>
      </c>
      <c r="G1560" s="39"/>
      <c r="H1560" s="39"/>
      <c r="I1560" s="39"/>
      <c r="J1560" s="39"/>
      <c r="K1560" s="36"/>
      <c r="L1560" s="71" t="str">
        <f>IF(AND($D1560=الرصيد2!$C$3,$B1560&gt;=الرصيد2!$C$4,$B1560&lt;=الرصيد2!$C$5),MAX($L$3:$L1559)+1,"")</f>
        <v/>
      </c>
    </row>
    <row r="1561" spans="2:12" ht="15.75">
      <c r="B1561" s="56"/>
      <c r="C1561" s="38"/>
      <c r="D1561" s="6" t="str">
        <f>+IF(C1561="","",LOOKUP(C1561,بيانات!$A$3:$A$101,بيانات!$B$3:$B$101))</f>
        <v/>
      </c>
      <c r="E1561" s="38"/>
      <c r="F1561" s="6" t="str">
        <f>+IF(E1561="","",LOOKUP(E1561,بيانات!$C$3:$C$6,بيانات!$D$3:D$6))</f>
        <v/>
      </c>
      <c r="G1561" s="39"/>
      <c r="H1561" s="39"/>
      <c r="I1561" s="39"/>
      <c r="J1561" s="39"/>
      <c r="K1561" s="36"/>
      <c r="L1561" s="71" t="str">
        <f>IF(AND($D1561=الرصيد2!$C$3,$B1561&gt;=الرصيد2!$C$4,$B1561&lt;=الرصيد2!$C$5),MAX($L$3:$L1560)+1,"")</f>
        <v/>
      </c>
    </row>
    <row r="1562" spans="2:12" ht="15.75">
      <c r="B1562" s="56"/>
      <c r="C1562" s="38"/>
      <c r="D1562" s="6" t="str">
        <f>+IF(C1562="","",LOOKUP(C1562,بيانات!$A$3:$A$101,بيانات!$B$3:$B$101))</f>
        <v/>
      </c>
      <c r="E1562" s="38"/>
      <c r="F1562" s="6" t="str">
        <f>+IF(E1562="","",LOOKUP(E1562,بيانات!$C$3:$C$6,بيانات!$D$3:D$6))</f>
        <v/>
      </c>
      <c r="G1562" s="39"/>
      <c r="H1562" s="39"/>
      <c r="I1562" s="39"/>
      <c r="J1562" s="39"/>
      <c r="K1562" s="36"/>
      <c r="L1562" s="71" t="str">
        <f>IF(AND($D1562=الرصيد2!$C$3,$B1562&gt;=الرصيد2!$C$4,$B1562&lt;=الرصيد2!$C$5),MAX($L$3:$L1561)+1,"")</f>
        <v/>
      </c>
    </row>
    <row r="1563" spans="2:12" ht="15.75">
      <c r="B1563" s="56"/>
      <c r="C1563" s="38"/>
      <c r="D1563" s="6" t="str">
        <f>+IF(C1563="","",LOOKUP(C1563,بيانات!$A$3:$A$101,بيانات!$B$3:$B$101))</f>
        <v/>
      </c>
      <c r="E1563" s="38"/>
      <c r="F1563" s="6" t="str">
        <f>+IF(E1563="","",LOOKUP(E1563,بيانات!$C$3:$C$6,بيانات!$D$3:D$6))</f>
        <v/>
      </c>
      <c r="G1563" s="39"/>
      <c r="H1563" s="39"/>
      <c r="I1563" s="39"/>
      <c r="J1563" s="39"/>
      <c r="K1563" s="36"/>
      <c r="L1563" s="71" t="str">
        <f>IF(AND($D1563=الرصيد2!$C$3,$B1563&gt;=الرصيد2!$C$4,$B1563&lt;=الرصيد2!$C$5),MAX($L$3:$L1562)+1,"")</f>
        <v/>
      </c>
    </row>
    <row r="1564" spans="2:12" ht="15.75">
      <c r="B1564" s="56"/>
      <c r="C1564" s="38"/>
      <c r="D1564" s="6" t="str">
        <f>+IF(C1564="","",LOOKUP(C1564,بيانات!$A$3:$A$101,بيانات!$B$3:$B$101))</f>
        <v/>
      </c>
      <c r="E1564" s="38"/>
      <c r="F1564" s="6" t="str">
        <f>+IF(E1564="","",LOOKUP(E1564,بيانات!$C$3:$C$6,بيانات!$D$3:D$6))</f>
        <v/>
      </c>
      <c r="G1564" s="39"/>
      <c r="H1564" s="39"/>
      <c r="I1564" s="39"/>
      <c r="J1564" s="39"/>
      <c r="K1564" s="36"/>
      <c r="L1564" s="71" t="str">
        <f>IF(AND($D1564=الرصيد2!$C$3,$B1564&gt;=الرصيد2!$C$4,$B1564&lt;=الرصيد2!$C$5),MAX($L$3:$L1563)+1,"")</f>
        <v/>
      </c>
    </row>
    <row r="1565" spans="2:12" ht="15.75">
      <c r="B1565" s="56"/>
      <c r="C1565" s="38"/>
      <c r="D1565" s="6" t="str">
        <f>+IF(C1565="","",LOOKUP(C1565,بيانات!$A$3:$A$101,بيانات!$B$3:$B$101))</f>
        <v/>
      </c>
      <c r="E1565" s="38"/>
      <c r="F1565" s="6" t="str">
        <f>+IF(E1565="","",LOOKUP(E1565,بيانات!$C$3:$C$6,بيانات!$D$3:D$6))</f>
        <v/>
      </c>
      <c r="G1565" s="39"/>
      <c r="H1565" s="39"/>
      <c r="I1565" s="39"/>
      <c r="J1565" s="39"/>
      <c r="K1565" s="36"/>
      <c r="L1565" s="71" t="str">
        <f>IF(AND($D1565=الرصيد2!$C$3,$B1565&gt;=الرصيد2!$C$4,$B1565&lt;=الرصيد2!$C$5),MAX($L$3:$L1564)+1,"")</f>
        <v/>
      </c>
    </row>
    <row r="1566" spans="2:12" ht="15.75">
      <c r="B1566" s="56"/>
      <c r="C1566" s="38"/>
      <c r="D1566" s="6" t="str">
        <f>+IF(C1566="","",LOOKUP(C1566,بيانات!$A$3:$A$101,بيانات!$B$3:$B$101))</f>
        <v/>
      </c>
      <c r="E1566" s="38"/>
      <c r="F1566" s="6" t="str">
        <f>+IF(E1566="","",LOOKUP(E1566,بيانات!$C$3:$C$6,بيانات!$D$3:D$6))</f>
        <v/>
      </c>
      <c r="G1566" s="39"/>
      <c r="H1566" s="39"/>
      <c r="I1566" s="39"/>
      <c r="J1566" s="39"/>
      <c r="K1566" s="36"/>
      <c r="L1566" s="71" t="str">
        <f>IF(AND($D1566=الرصيد2!$C$3,$B1566&gt;=الرصيد2!$C$4,$B1566&lt;=الرصيد2!$C$5),MAX($L$3:$L1565)+1,"")</f>
        <v/>
      </c>
    </row>
    <row r="1567" spans="2:12" ht="15.75">
      <c r="B1567" s="56"/>
      <c r="C1567" s="38"/>
      <c r="D1567" s="6" t="str">
        <f>+IF(C1567="","",LOOKUP(C1567,بيانات!$A$3:$A$101,بيانات!$B$3:$B$101))</f>
        <v/>
      </c>
      <c r="E1567" s="38"/>
      <c r="F1567" s="6" t="str">
        <f>+IF(E1567="","",LOOKUP(E1567,بيانات!$C$3:$C$6,بيانات!$D$3:D$6))</f>
        <v/>
      </c>
      <c r="G1567" s="39"/>
      <c r="H1567" s="39"/>
      <c r="I1567" s="39"/>
      <c r="J1567" s="39"/>
      <c r="K1567" s="36"/>
      <c r="L1567" s="71" t="str">
        <f>IF(AND($D1567=الرصيد2!$C$3,$B1567&gt;=الرصيد2!$C$4,$B1567&lt;=الرصيد2!$C$5),MAX($L$3:$L1566)+1,"")</f>
        <v/>
      </c>
    </row>
    <row r="1568" spans="2:12" ht="15.75">
      <c r="B1568" s="56"/>
      <c r="C1568" s="38"/>
      <c r="D1568" s="6" t="str">
        <f>+IF(C1568="","",LOOKUP(C1568,بيانات!$A$3:$A$101,بيانات!$B$3:$B$101))</f>
        <v/>
      </c>
      <c r="E1568" s="38"/>
      <c r="F1568" s="6" t="str">
        <f>+IF(E1568="","",LOOKUP(E1568,بيانات!$C$3:$C$6,بيانات!$D$3:D$6))</f>
        <v/>
      </c>
      <c r="G1568" s="39"/>
      <c r="H1568" s="39"/>
      <c r="I1568" s="39"/>
      <c r="J1568" s="39"/>
      <c r="K1568" s="36"/>
      <c r="L1568" s="71" t="str">
        <f>IF(AND($D1568=الرصيد2!$C$3,$B1568&gt;=الرصيد2!$C$4,$B1568&lt;=الرصيد2!$C$5),MAX($L$3:$L1567)+1,"")</f>
        <v/>
      </c>
    </row>
    <row r="1569" spans="2:12" ht="15.75">
      <c r="B1569" s="56"/>
      <c r="C1569" s="38"/>
      <c r="D1569" s="6" t="str">
        <f>+IF(C1569="","",LOOKUP(C1569,بيانات!$A$3:$A$101,بيانات!$B$3:$B$101))</f>
        <v/>
      </c>
      <c r="E1569" s="38"/>
      <c r="F1569" s="6" t="str">
        <f>+IF(E1569="","",LOOKUP(E1569,بيانات!$C$3:$C$6,بيانات!$D$3:D$6))</f>
        <v/>
      </c>
      <c r="G1569" s="39"/>
      <c r="H1569" s="39"/>
      <c r="I1569" s="39"/>
      <c r="J1569" s="39"/>
      <c r="K1569" s="36"/>
      <c r="L1569" s="71" t="str">
        <f>IF(AND($D1569=الرصيد2!$C$3,$B1569&gt;=الرصيد2!$C$4,$B1569&lt;=الرصيد2!$C$5),MAX($L$3:$L1568)+1,"")</f>
        <v/>
      </c>
    </row>
    <row r="1570" spans="2:12" ht="15.75">
      <c r="B1570" s="56"/>
      <c r="C1570" s="38"/>
      <c r="D1570" s="6" t="str">
        <f>+IF(C1570="","",LOOKUP(C1570,بيانات!$A$3:$A$101,بيانات!$B$3:$B$101))</f>
        <v/>
      </c>
      <c r="E1570" s="38"/>
      <c r="F1570" s="6" t="str">
        <f>+IF(E1570="","",LOOKUP(E1570,بيانات!$C$3:$C$6,بيانات!$D$3:D$6))</f>
        <v/>
      </c>
      <c r="G1570" s="39"/>
      <c r="H1570" s="39"/>
      <c r="I1570" s="39"/>
      <c r="J1570" s="39"/>
      <c r="K1570" s="36"/>
      <c r="L1570" s="71" t="str">
        <f>IF(AND($D1570=الرصيد2!$C$3,$B1570&gt;=الرصيد2!$C$4,$B1570&lt;=الرصيد2!$C$5),MAX($L$3:$L1569)+1,"")</f>
        <v/>
      </c>
    </row>
    <row r="1571" spans="2:12" ht="15.75">
      <c r="B1571" s="56"/>
      <c r="C1571" s="38"/>
      <c r="D1571" s="6" t="str">
        <f>+IF(C1571="","",LOOKUP(C1571,بيانات!$A$3:$A$101,بيانات!$B$3:$B$101))</f>
        <v/>
      </c>
      <c r="E1571" s="38"/>
      <c r="F1571" s="6" t="str">
        <f>+IF(E1571="","",LOOKUP(E1571,بيانات!$C$3:$C$6,بيانات!$D$3:D$6))</f>
        <v/>
      </c>
      <c r="G1571" s="39"/>
      <c r="H1571" s="39"/>
      <c r="I1571" s="39"/>
      <c r="J1571" s="39"/>
      <c r="K1571" s="36"/>
      <c r="L1571" s="71" t="str">
        <f>IF(AND($D1571=الرصيد2!$C$3,$B1571&gt;=الرصيد2!$C$4,$B1571&lt;=الرصيد2!$C$5),MAX($L$3:$L1570)+1,"")</f>
        <v/>
      </c>
    </row>
    <row r="1572" spans="2:12" ht="15.75">
      <c r="B1572" s="56"/>
      <c r="C1572" s="38"/>
      <c r="D1572" s="6" t="str">
        <f>+IF(C1572="","",LOOKUP(C1572,بيانات!$A$3:$A$101,بيانات!$B$3:$B$101))</f>
        <v/>
      </c>
      <c r="E1572" s="38"/>
      <c r="F1572" s="6" t="str">
        <f>+IF(E1572="","",LOOKUP(E1572,بيانات!$C$3:$C$6,بيانات!$D$3:D$6))</f>
        <v/>
      </c>
      <c r="G1572" s="39"/>
      <c r="H1572" s="39"/>
      <c r="I1572" s="39"/>
      <c r="J1572" s="39"/>
      <c r="K1572" s="36"/>
      <c r="L1572" s="71" t="str">
        <f>IF(AND($D1572=الرصيد2!$C$3,$B1572&gt;=الرصيد2!$C$4,$B1572&lt;=الرصيد2!$C$5),MAX($L$3:$L1571)+1,"")</f>
        <v/>
      </c>
    </row>
    <row r="1573" spans="2:12" ht="15.75">
      <c r="B1573" s="56"/>
      <c r="C1573" s="38"/>
      <c r="D1573" s="6" t="str">
        <f>+IF(C1573="","",LOOKUP(C1573,بيانات!$A$3:$A$101,بيانات!$B$3:$B$101))</f>
        <v/>
      </c>
      <c r="E1573" s="38"/>
      <c r="F1573" s="6" t="str">
        <f>+IF(E1573="","",LOOKUP(E1573,بيانات!$C$3:$C$6,بيانات!$D$3:D$6))</f>
        <v/>
      </c>
      <c r="G1573" s="39"/>
      <c r="H1573" s="39"/>
      <c r="I1573" s="39"/>
      <c r="J1573" s="39"/>
      <c r="K1573" s="36"/>
      <c r="L1573" s="71" t="str">
        <f>IF(AND($D1573=الرصيد2!$C$3,$B1573&gt;=الرصيد2!$C$4,$B1573&lt;=الرصيد2!$C$5),MAX($L$3:$L1572)+1,"")</f>
        <v/>
      </c>
    </row>
    <row r="1574" spans="2:12" ht="15.75">
      <c r="B1574" s="56"/>
      <c r="C1574" s="38"/>
      <c r="D1574" s="6" t="str">
        <f>+IF(C1574="","",LOOKUP(C1574,بيانات!$A$3:$A$101,بيانات!$B$3:$B$101))</f>
        <v/>
      </c>
      <c r="E1574" s="38"/>
      <c r="F1574" s="6" t="str">
        <f>+IF(E1574="","",LOOKUP(E1574,بيانات!$C$3:$C$6,بيانات!$D$3:D$6))</f>
        <v/>
      </c>
      <c r="G1574" s="39"/>
      <c r="H1574" s="39"/>
      <c r="I1574" s="39"/>
      <c r="J1574" s="39"/>
      <c r="K1574" s="36"/>
      <c r="L1574" s="71" t="str">
        <f>IF(AND($D1574=الرصيد2!$C$3,$B1574&gt;=الرصيد2!$C$4,$B1574&lt;=الرصيد2!$C$5),MAX($L$3:$L1573)+1,"")</f>
        <v/>
      </c>
    </row>
    <row r="1575" spans="2:12" ht="15.75">
      <c r="B1575" s="56"/>
      <c r="C1575" s="38"/>
      <c r="D1575" s="6" t="str">
        <f>+IF(C1575="","",LOOKUP(C1575,بيانات!$A$3:$A$101,بيانات!$B$3:$B$101))</f>
        <v/>
      </c>
      <c r="E1575" s="38"/>
      <c r="F1575" s="6" t="str">
        <f>+IF(E1575="","",LOOKUP(E1575,بيانات!$C$3:$C$6,بيانات!$D$3:D$6))</f>
        <v/>
      </c>
      <c r="G1575" s="39"/>
      <c r="H1575" s="39"/>
      <c r="I1575" s="39"/>
      <c r="J1575" s="39"/>
      <c r="K1575" s="36"/>
      <c r="L1575" s="71" t="str">
        <f>IF(AND($D1575=الرصيد2!$C$3,$B1575&gt;=الرصيد2!$C$4,$B1575&lt;=الرصيد2!$C$5),MAX($L$3:$L1574)+1,"")</f>
        <v/>
      </c>
    </row>
    <row r="1576" spans="2:12" ht="15.75">
      <c r="B1576" s="56"/>
      <c r="C1576" s="38"/>
      <c r="D1576" s="6" t="str">
        <f>+IF(C1576="","",LOOKUP(C1576,بيانات!$A$3:$A$101,بيانات!$B$3:$B$101))</f>
        <v/>
      </c>
      <c r="E1576" s="38"/>
      <c r="F1576" s="6" t="str">
        <f>+IF(E1576="","",LOOKUP(E1576,بيانات!$C$3:$C$6,بيانات!$D$3:D$6))</f>
        <v/>
      </c>
      <c r="G1576" s="39"/>
      <c r="H1576" s="39"/>
      <c r="I1576" s="39"/>
      <c r="J1576" s="39"/>
      <c r="K1576" s="36"/>
      <c r="L1576" s="71" t="str">
        <f>IF(AND($D1576=الرصيد2!$C$3,$B1576&gt;=الرصيد2!$C$4,$B1576&lt;=الرصيد2!$C$5),MAX($L$3:$L1575)+1,"")</f>
        <v/>
      </c>
    </row>
    <row r="1577" spans="2:12" ht="15.75">
      <c r="B1577" s="56"/>
      <c r="C1577" s="38"/>
      <c r="D1577" s="6" t="str">
        <f>+IF(C1577="","",LOOKUP(C1577,بيانات!$A$3:$A$101,بيانات!$B$3:$B$101))</f>
        <v/>
      </c>
      <c r="E1577" s="38"/>
      <c r="F1577" s="6" t="str">
        <f>+IF(E1577="","",LOOKUP(E1577,بيانات!$C$3:$C$6,بيانات!$D$3:D$6))</f>
        <v/>
      </c>
      <c r="G1577" s="39"/>
      <c r="H1577" s="39"/>
      <c r="I1577" s="39"/>
      <c r="J1577" s="39"/>
      <c r="K1577" s="36"/>
      <c r="L1577" s="71" t="str">
        <f>IF(AND($D1577=الرصيد2!$C$3,$B1577&gt;=الرصيد2!$C$4,$B1577&lt;=الرصيد2!$C$5),MAX($L$3:$L1576)+1,"")</f>
        <v/>
      </c>
    </row>
    <row r="1578" spans="2:12" ht="15.75">
      <c r="B1578" s="56"/>
      <c r="C1578" s="38"/>
      <c r="D1578" s="6" t="str">
        <f>+IF(C1578="","",LOOKUP(C1578,بيانات!$A$3:$A$101,بيانات!$B$3:$B$101))</f>
        <v/>
      </c>
      <c r="E1578" s="38"/>
      <c r="F1578" s="6" t="str">
        <f>+IF(E1578="","",LOOKUP(E1578,بيانات!$C$3:$C$6,بيانات!$D$3:D$6))</f>
        <v/>
      </c>
      <c r="G1578" s="39"/>
      <c r="H1578" s="39"/>
      <c r="I1578" s="39"/>
      <c r="J1578" s="39"/>
      <c r="K1578" s="36"/>
      <c r="L1578" s="71" t="str">
        <f>IF(AND($D1578=الرصيد2!$C$3,$B1578&gt;=الرصيد2!$C$4,$B1578&lt;=الرصيد2!$C$5),MAX($L$3:$L1577)+1,"")</f>
        <v/>
      </c>
    </row>
    <row r="1579" spans="2:12" ht="15.75">
      <c r="B1579" s="56"/>
      <c r="C1579" s="38"/>
      <c r="D1579" s="6" t="str">
        <f>+IF(C1579="","",LOOKUP(C1579,بيانات!$A$3:$A$101,بيانات!$B$3:$B$101))</f>
        <v/>
      </c>
      <c r="E1579" s="38"/>
      <c r="F1579" s="6" t="str">
        <f>+IF(E1579="","",LOOKUP(E1579,بيانات!$C$3:$C$6,بيانات!$D$3:D$6))</f>
        <v/>
      </c>
      <c r="G1579" s="39"/>
      <c r="H1579" s="39"/>
      <c r="I1579" s="39"/>
      <c r="J1579" s="39"/>
      <c r="K1579" s="36"/>
      <c r="L1579" s="71" t="str">
        <f>IF(AND($D1579=الرصيد2!$C$3,$B1579&gt;=الرصيد2!$C$4,$B1579&lt;=الرصيد2!$C$5),MAX($L$3:$L1578)+1,"")</f>
        <v/>
      </c>
    </row>
    <row r="1580" spans="2:12" ht="15.75">
      <c r="B1580" s="56"/>
      <c r="C1580" s="38"/>
      <c r="D1580" s="6" t="str">
        <f>+IF(C1580="","",LOOKUP(C1580,بيانات!$A$3:$A$101,بيانات!$B$3:$B$101))</f>
        <v/>
      </c>
      <c r="E1580" s="38"/>
      <c r="F1580" s="6" t="str">
        <f>+IF(E1580="","",LOOKUP(E1580,بيانات!$C$3:$C$6,بيانات!$D$3:D$6))</f>
        <v/>
      </c>
      <c r="G1580" s="39"/>
      <c r="H1580" s="39"/>
      <c r="I1580" s="39"/>
      <c r="J1580" s="39"/>
      <c r="K1580" s="36"/>
      <c r="L1580" s="71" t="str">
        <f>IF(AND($D1580=الرصيد2!$C$3,$B1580&gt;=الرصيد2!$C$4,$B1580&lt;=الرصيد2!$C$5),MAX($L$3:$L1579)+1,"")</f>
        <v/>
      </c>
    </row>
    <row r="1581" spans="2:12" ht="15.75">
      <c r="B1581" s="56"/>
      <c r="C1581" s="38"/>
      <c r="D1581" s="6" t="str">
        <f>+IF(C1581="","",LOOKUP(C1581,بيانات!$A$3:$A$101,بيانات!$B$3:$B$101))</f>
        <v/>
      </c>
      <c r="E1581" s="38"/>
      <c r="F1581" s="6" t="str">
        <f>+IF(E1581="","",LOOKUP(E1581,بيانات!$C$3:$C$6,بيانات!$D$3:D$6))</f>
        <v/>
      </c>
      <c r="G1581" s="39"/>
      <c r="H1581" s="39"/>
      <c r="I1581" s="39"/>
      <c r="J1581" s="39"/>
      <c r="K1581" s="36"/>
      <c r="L1581" s="71" t="str">
        <f>IF(AND($D1581=الرصيد2!$C$3,$B1581&gt;=الرصيد2!$C$4,$B1581&lt;=الرصيد2!$C$5),MAX($L$3:$L1580)+1,"")</f>
        <v/>
      </c>
    </row>
    <row r="1582" spans="2:12" ht="15.75">
      <c r="B1582" s="56"/>
      <c r="C1582" s="38"/>
      <c r="D1582" s="6" t="str">
        <f>+IF(C1582="","",LOOKUP(C1582,بيانات!$A$3:$A$101,بيانات!$B$3:$B$101))</f>
        <v/>
      </c>
      <c r="E1582" s="38"/>
      <c r="F1582" s="6" t="str">
        <f>+IF(E1582="","",LOOKUP(E1582,بيانات!$C$3:$C$6,بيانات!$D$3:D$6))</f>
        <v/>
      </c>
      <c r="G1582" s="39"/>
      <c r="H1582" s="39"/>
      <c r="I1582" s="39"/>
      <c r="J1582" s="39"/>
      <c r="K1582" s="36"/>
      <c r="L1582" s="71" t="str">
        <f>IF(AND($D1582=الرصيد2!$C$3,$B1582&gt;=الرصيد2!$C$4,$B1582&lt;=الرصيد2!$C$5),MAX($L$3:$L1581)+1,"")</f>
        <v/>
      </c>
    </row>
    <row r="1583" spans="2:12" ht="15.75">
      <c r="B1583" s="56"/>
      <c r="C1583" s="38"/>
      <c r="D1583" s="6" t="str">
        <f>+IF(C1583="","",LOOKUP(C1583,بيانات!$A$3:$A$101,بيانات!$B$3:$B$101))</f>
        <v/>
      </c>
      <c r="E1583" s="38"/>
      <c r="F1583" s="6" t="str">
        <f>+IF(E1583="","",LOOKUP(E1583,بيانات!$C$3:$C$6,بيانات!$D$3:D$6))</f>
        <v/>
      </c>
      <c r="G1583" s="39"/>
      <c r="H1583" s="39"/>
      <c r="I1583" s="39"/>
      <c r="J1583" s="39"/>
      <c r="K1583" s="36"/>
      <c r="L1583" s="71" t="str">
        <f>IF(AND($D1583=الرصيد2!$C$3,$B1583&gt;=الرصيد2!$C$4,$B1583&lt;=الرصيد2!$C$5),MAX($L$3:$L1582)+1,"")</f>
        <v/>
      </c>
    </row>
    <row r="1584" spans="2:12" ht="15.75">
      <c r="B1584" s="56"/>
      <c r="C1584" s="38"/>
      <c r="D1584" s="6" t="str">
        <f>+IF(C1584="","",LOOKUP(C1584,بيانات!$A$3:$A$101,بيانات!$B$3:$B$101))</f>
        <v/>
      </c>
      <c r="E1584" s="38"/>
      <c r="F1584" s="6" t="str">
        <f>+IF(E1584="","",LOOKUP(E1584,بيانات!$C$3:$C$6,بيانات!$D$3:D$6))</f>
        <v/>
      </c>
      <c r="G1584" s="39"/>
      <c r="H1584" s="39"/>
      <c r="I1584" s="39"/>
      <c r="J1584" s="39"/>
      <c r="K1584" s="36"/>
      <c r="L1584" s="71" t="str">
        <f>IF(AND($D1584=الرصيد2!$C$3,$B1584&gt;=الرصيد2!$C$4,$B1584&lt;=الرصيد2!$C$5),MAX($L$3:$L1583)+1,"")</f>
        <v/>
      </c>
    </row>
    <row r="1585" spans="2:12" ht="15.75">
      <c r="B1585" s="56"/>
      <c r="C1585" s="38"/>
      <c r="D1585" s="6" t="str">
        <f>+IF(C1585="","",LOOKUP(C1585,بيانات!$A$3:$A$101,بيانات!$B$3:$B$101))</f>
        <v/>
      </c>
      <c r="E1585" s="38"/>
      <c r="F1585" s="6" t="str">
        <f>+IF(E1585="","",LOOKUP(E1585,بيانات!$C$3:$C$6,بيانات!$D$3:D$6))</f>
        <v/>
      </c>
      <c r="G1585" s="39"/>
      <c r="H1585" s="39"/>
      <c r="I1585" s="39"/>
      <c r="J1585" s="39"/>
      <c r="K1585" s="36"/>
      <c r="L1585" s="71" t="str">
        <f>IF(AND($D1585=الرصيد2!$C$3,$B1585&gt;=الرصيد2!$C$4,$B1585&lt;=الرصيد2!$C$5),MAX($L$3:$L1584)+1,"")</f>
        <v/>
      </c>
    </row>
    <row r="1586" spans="2:12" ht="15.75">
      <c r="B1586" s="56"/>
      <c r="C1586" s="38"/>
      <c r="D1586" s="6" t="str">
        <f>+IF(C1586="","",LOOKUP(C1586,بيانات!$A$3:$A$101,بيانات!$B$3:$B$101))</f>
        <v/>
      </c>
      <c r="E1586" s="38"/>
      <c r="F1586" s="6" t="str">
        <f>+IF(E1586="","",LOOKUP(E1586,بيانات!$C$3:$C$6,بيانات!$D$3:D$6))</f>
        <v/>
      </c>
      <c r="G1586" s="39"/>
      <c r="H1586" s="39"/>
      <c r="I1586" s="39"/>
      <c r="J1586" s="39"/>
      <c r="K1586" s="36"/>
      <c r="L1586" s="71" t="str">
        <f>IF(AND($D1586=الرصيد2!$C$3,$B1586&gt;=الرصيد2!$C$4,$B1586&lt;=الرصيد2!$C$5),MAX($L$3:$L1585)+1,"")</f>
        <v/>
      </c>
    </row>
    <row r="1587" spans="2:12" ht="15.75">
      <c r="B1587" s="56"/>
      <c r="C1587" s="38"/>
      <c r="D1587" s="6" t="str">
        <f>+IF(C1587="","",LOOKUP(C1587,بيانات!$A$3:$A$101,بيانات!$B$3:$B$101))</f>
        <v/>
      </c>
      <c r="E1587" s="38"/>
      <c r="F1587" s="6" t="str">
        <f>+IF(E1587="","",LOOKUP(E1587,بيانات!$C$3:$C$6,بيانات!$D$3:D$6))</f>
        <v/>
      </c>
      <c r="G1587" s="39"/>
      <c r="H1587" s="39"/>
      <c r="I1587" s="39"/>
      <c r="J1587" s="39"/>
      <c r="K1587" s="36"/>
      <c r="L1587" s="71" t="str">
        <f>IF(AND($D1587=الرصيد2!$C$3,$B1587&gt;=الرصيد2!$C$4,$B1587&lt;=الرصيد2!$C$5),MAX($L$3:$L1586)+1,"")</f>
        <v/>
      </c>
    </row>
    <row r="1588" spans="2:12" ht="15.75">
      <c r="B1588" s="56"/>
      <c r="C1588" s="38"/>
      <c r="D1588" s="6" t="str">
        <f>+IF(C1588="","",LOOKUP(C1588,بيانات!$A$3:$A$101,بيانات!$B$3:$B$101))</f>
        <v/>
      </c>
      <c r="E1588" s="38"/>
      <c r="F1588" s="6" t="str">
        <f>+IF(E1588="","",LOOKUP(E1588,بيانات!$C$3:$C$6,بيانات!$D$3:D$6))</f>
        <v/>
      </c>
      <c r="G1588" s="39"/>
      <c r="H1588" s="39"/>
      <c r="I1588" s="39"/>
      <c r="J1588" s="39"/>
      <c r="K1588" s="36"/>
      <c r="L1588" s="71" t="str">
        <f>IF(AND($D1588=الرصيد2!$C$3,$B1588&gt;=الرصيد2!$C$4,$B1588&lt;=الرصيد2!$C$5),MAX($L$3:$L1587)+1,"")</f>
        <v/>
      </c>
    </row>
    <row r="1589" spans="2:12" ht="15.75">
      <c r="B1589" s="56"/>
      <c r="C1589" s="38"/>
      <c r="D1589" s="6" t="str">
        <f>+IF(C1589="","",LOOKUP(C1589,بيانات!$A$3:$A$101,بيانات!$B$3:$B$101))</f>
        <v/>
      </c>
      <c r="E1589" s="38"/>
      <c r="F1589" s="6" t="str">
        <f>+IF(E1589="","",LOOKUP(E1589,بيانات!$C$3:$C$6,بيانات!$D$3:D$6))</f>
        <v/>
      </c>
      <c r="G1589" s="39"/>
      <c r="H1589" s="39"/>
      <c r="I1589" s="39"/>
      <c r="J1589" s="39"/>
      <c r="K1589" s="36"/>
      <c r="L1589" s="71" t="str">
        <f>IF(AND($D1589=الرصيد2!$C$3,$B1589&gt;=الرصيد2!$C$4,$B1589&lt;=الرصيد2!$C$5),MAX($L$3:$L1588)+1,"")</f>
        <v/>
      </c>
    </row>
    <row r="1590" spans="2:12" ht="15.75">
      <c r="B1590" s="56"/>
      <c r="C1590" s="38"/>
      <c r="D1590" s="6" t="str">
        <f>+IF(C1590="","",LOOKUP(C1590,بيانات!$A$3:$A$101,بيانات!$B$3:$B$101))</f>
        <v/>
      </c>
      <c r="E1590" s="38"/>
      <c r="F1590" s="6" t="str">
        <f>+IF(E1590="","",LOOKUP(E1590,بيانات!$C$3:$C$6,بيانات!$D$3:D$6))</f>
        <v/>
      </c>
      <c r="G1590" s="39"/>
      <c r="H1590" s="39"/>
      <c r="I1590" s="39"/>
      <c r="J1590" s="39"/>
      <c r="K1590" s="36"/>
      <c r="L1590" s="71" t="str">
        <f>IF(AND($D1590=الرصيد2!$C$3,$B1590&gt;=الرصيد2!$C$4,$B1590&lt;=الرصيد2!$C$5),MAX($L$3:$L1589)+1,"")</f>
        <v/>
      </c>
    </row>
    <row r="1591" spans="2:12" ht="15.75">
      <c r="B1591" s="56"/>
      <c r="C1591" s="38"/>
      <c r="D1591" s="6" t="str">
        <f>+IF(C1591="","",LOOKUP(C1591,بيانات!$A$3:$A$101,بيانات!$B$3:$B$101))</f>
        <v/>
      </c>
      <c r="E1591" s="38"/>
      <c r="F1591" s="6" t="str">
        <f>+IF(E1591="","",LOOKUP(E1591,بيانات!$C$3:$C$6,بيانات!$D$3:D$6))</f>
        <v/>
      </c>
      <c r="G1591" s="39"/>
      <c r="H1591" s="39"/>
      <c r="I1591" s="39"/>
      <c r="J1591" s="39"/>
      <c r="K1591" s="36"/>
      <c r="L1591" s="71" t="str">
        <f>IF(AND($D1591=الرصيد2!$C$3,$B1591&gt;=الرصيد2!$C$4,$B1591&lt;=الرصيد2!$C$5),MAX($L$3:$L1590)+1,"")</f>
        <v/>
      </c>
    </row>
    <row r="1592" spans="2:12" ht="15.75">
      <c r="B1592" s="56"/>
      <c r="C1592" s="38"/>
      <c r="D1592" s="6" t="str">
        <f>+IF(C1592="","",LOOKUP(C1592,بيانات!$A$3:$A$101,بيانات!$B$3:$B$101))</f>
        <v/>
      </c>
      <c r="E1592" s="38"/>
      <c r="F1592" s="6" t="str">
        <f>+IF(E1592="","",LOOKUP(E1592,بيانات!$C$3:$C$6,بيانات!$D$3:D$6))</f>
        <v/>
      </c>
      <c r="G1592" s="39"/>
      <c r="H1592" s="39"/>
      <c r="I1592" s="39"/>
      <c r="J1592" s="39"/>
      <c r="K1592" s="36"/>
      <c r="L1592" s="71" t="str">
        <f>IF(AND($D1592=الرصيد2!$C$3,$B1592&gt;=الرصيد2!$C$4,$B1592&lt;=الرصيد2!$C$5),MAX($L$3:$L1591)+1,"")</f>
        <v/>
      </c>
    </row>
    <row r="1593" spans="2:12" ht="15.75">
      <c r="B1593" s="56"/>
      <c r="C1593" s="38"/>
      <c r="D1593" s="6" t="str">
        <f>+IF(C1593="","",LOOKUP(C1593,بيانات!$A$3:$A$101,بيانات!$B$3:$B$101))</f>
        <v/>
      </c>
      <c r="E1593" s="38"/>
      <c r="F1593" s="6" t="str">
        <f>+IF(E1593="","",LOOKUP(E1593,بيانات!$C$3:$C$6,بيانات!$D$3:D$6))</f>
        <v/>
      </c>
      <c r="G1593" s="39"/>
      <c r="H1593" s="39"/>
      <c r="I1593" s="39"/>
      <c r="J1593" s="39"/>
      <c r="K1593" s="36"/>
      <c r="L1593" s="71" t="str">
        <f>IF(AND($D1593=الرصيد2!$C$3,$B1593&gt;=الرصيد2!$C$4,$B1593&lt;=الرصيد2!$C$5),MAX($L$3:$L1592)+1,"")</f>
        <v/>
      </c>
    </row>
    <row r="1594" spans="2:12" ht="15.75">
      <c r="B1594" s="56"/>
      <c r="C1594" s="38"/>
      <c r="D1594" s="6" t="str">
        <f>+IF(C1594="","",LOOKUP(C1594,بيانات!$A$3:$A$101,بيانات!$B$3:$B$101))</f>
        <v/>
      </c>
      <c r="E1594" s="38"/>
      <c r="F1594" s="6" t="str">
        <f>+IF(E1594="","",LOOKUP(E1594,بيانات!$C$3:$C$6,بيانات!$D$3:D$6))</f>
        <v/>
      </c>
      <c r="G1594" s="39"/>
      <c r="H1594" s="39"/>
      <c r="I1594" s="39"/>
      <c r="J1594" s="39"/>
      <c r="K1594" s="36"/>
      <c r="L1594" s="71" t="str">
        <f>IF(AND($D1594=الرصيد2!$C$3,$B1594&gt;=الرصيد2!$C$4,$B1594&lt;=الرصيد2!$C$5),MAX($L$3:$L1593)+1,"")</f>
        <v/>
      </c>
    </row>
    <row r="1595" spans="2:12" ht="15.75">
      <c r="B1595" s="56"/>
      <c r="C1595" s="38"/>
      <c r="D1595" s="6" t="str">
        <f>+IF(C1595="","",LOOKUP(C1595,بيانات!$A$3:$A$101,بيانات!$B$3:$B$101))</f>
        <v/>
      </c>
      <c r="E1595" s="38"/>
      <c r="F1595" s="6" t="str">
        <f>+IF(E1595="","",LOOKUP(E1595,بيانات!$C$3:$C$6,بيانات!$D$3:D$6))</f>
        <v/>
      </c>
      <c r="G1595" s="39"/>
      <c r="H1595" s="39"/>
      <c r="I1595" s="39"/>
      <c r="J1595" s="39"/>
      <c r="K1595" s="36"/>
      <c r="L1595" s="71" t="str">
        <f>IF(AND($D1595=الرصيد2!$C$3,$B1595&gt;=الرصيد2!$C$4,$B1595&lt;=الرصيد2!$C$5),MAX($L$3:$L1594)+1,"")</f>
        <v/>
      </c>
    </row>
    <row r="1596" spans="2:12" ht="15.75">
      <c r="B1596" s="56"/>
      <c r="C1596" s="38"/>
      <c r="D1596" s="6" t="str">
        <f>+IF(C1596="","",LOOKUP(C1596,بيانات!$A$3:$A$101,بيانات!$B$3:$B$101))</f>
        <v/>
      </c>
      <c r="E1596" s="38"/>
      <c r="F1596" s="6" t="str">
        <f>+IF(E1596="","",LOOKUP(E1596,بيانات!$C$3:$C$6,بيانات!$D$3:D$6))</f>
        <v/>
      </c>
      <c r="G1596" s="39"/>
      <c r="H1596" s="39"/>
      <c r="I1596" s="39"/>
      <c r="J1596" s="39"/>
      <c r="K1596" s="36"/>
      <c r="L1596" s="71" t="str">
        <f>IF(AND($D1596=الرصيد2!$C$3,$B1596&gt;=الرصيد2!$C$4,$B1596&lt;=الرصيد2!$C$5),MAX($L$3:$L1595)+1,"")</f>
        <v/>
      </c>
    </row>
    <row r="1597" spans="2:12" ht="15.75">
      <c r="B1597" s="56"/>
      <c r="C1597" s="38"/>
      <c r="D1597" s="6" t="str">
        <f>+IF(C1597="","",LOOKUP(C1597,بيانات!$A$3:$A$101,بيانات!$B$3:$B$101))</f>
        <v/>
      </c>
      <c r="E1597" s="38"/>
      <c r="F1597" s="6" t="str">
        <f>+IF(E1597="","",LOOKUP(E1597,بيانات!$C$3:$C$6,بيانات!$D$3:D$6))</f>
        <v/>
      </c>
      <c r="G1597" s="39"/>
      <c r="H1597" s="39"/>
      <c r="I1597" s="39"/>
      <c r="J1597" s="39"/>
      <c r="K1597" s="36"/>
      <c r="L1597" s="71" t="str">
        <f>IF(AND($D1597=الرصيد2!$C$3,$B1597&gt;=الرصيد2!$C$4,$B1597&lt;=الرصيد2!$C$5),MAX($L$3:$L1596)+1,"")</f>
        <v/>
      </c>
    </row>
    <row r="1598" spans="2:12" ht="15.75">
      <c r="B1598" s="56"/>
      <c r="C1598" s="38"/>
      <c r="D1598" s="6" t="str">
        <f>+IF(C1598="","",LOOKUP(C1598,بيانات!$A$3:$A$101,بيانات!$B$3:$B$101))</f>
        <v/>
      </c>
      <c r="E1598" s="38"/>
      <c r="F1598" s="6" t="str">
        <f>+IF(E1598="","",LOOKUP(E1598,بيانات!$C$3:$C$6,بيانات!$D$3:D$6))</f>
        <v/>
      </c>
      <c r="G1598" s="39"/>
      <c r="H1598" s="39"/>
      <c r="I1598" s="39"/>
      <c r="J1598" s="39"/>
      <c r="K1598" s="36"/>
      <c r="L1598" s="71" t="str">
        <f>IF(AND($D1598=الرصيد2!$C$3,$B1598&gt;=الرصيد2!$C$4,$B1598&lt;=الرصيد2!$C$5),MAX($L$3:$L1597)+1,"")</f>
        <v/>
      </c>
    </row>
    <row r="1599" spans="2:12" ht="15.75">
      <c r="B1599" s="56"/>
      <c r="C1599" s="38"/>
      <c r="D1599" s="6" t="str">
        <f>+IF(C1599="","",LOOKUP(C1599,بيانات!$A$3:$A$101,بيانات!$B$3:$B$101))</f>
        <v/>
      </c>
      <c r="E1599" s="38"/>
      <c r="F1599" s="6" t="str">
        <f>+IF(E1599="","",LOOKUP(E1599,بيانات!$C$3:$C$6,بيانات!$D$3:D$6))</f>
        <v/>
      </c>
      <c r="G1599" s="39"/>
      <c r="H1599" s="39"/>
      <c r="I1599" s="39"/>
      <c r="J1599" s="39"/>
      <c r="K1599" s="36"/>
      <c r="L1599" s="71" t="str">
        <f>IF(AND($D1599=الرصيد2!$C$3,$B1599&gt;=الرصيد2!$C$4,$B1599&lt;=الرصيد2!$C$5),MAX($L$3:$L1598)+1,"")</f>
        <v/>
      </c>
    </row>
    <row r="1600" spans="2:12" ht="15.75">
      <c r="B1600" s="56"/>
      <c r="C1600" s="38"/>
      <c r="D1600" s="6" t="str">
        <f>+IF(C1600="","",LOOKUP(C1600,بيانات!$A$3:$A$101,بيانات!$B$3:$B$101))</f>
        <v/>
      </c>
      <c r="E1600" s="38"/>
      <c r="F1600" s="6" t="str">
        <f>+IF(E1600="","",LOOKUP(E1600,بيانات!$C$3:$C$6,بيانات!$D$3:D$6))</f>
        <v/>
      </c>
      <c r="G1600" s="39"/>
      <c r="H1600" s="39"/>
      <c r="I1600" s="39"/>
      <c r="J1600" s="39"/>
      <c r="K1600" s="36"/>
      <c r="L1600" s="71" t="str">
        <f>IF(AND($D1600=الرصيد2!$C$3,$B1600&gt;=الرصيد2!$C$4,$B1600&lt;=الرصيد2!$C$5),MAX($L$3:$L1599)+1,"")</f>
        <v/>
      </c>
    </row>
    <row r="1601" spans="2:12" ht="15.75">
      <c r="B1601" s="56"/>
      <c r="C1601" s="38"/>
      <c r="D1601" s="6" t="str">
        <f>+IF(C1601="","",LOOKUP(C1601,بيانات!$A$3:$A$101,بيانات!$B$3:$B$101))</f>
        <v/>
      </c>
      <c r="E1601" s="38"/>
      <c r="F1601" s="6" t="str">
        <f>+IF(E1601="","",LOOKUP(E1601,بيانات!$C$3:$C$6,بيانات!$D$3:D$6))</f>
        <v/>
      </c>
      <c r="G1601" s="39"/>
      <c r="H1601" s="39"/>
      <c r="I1601" s="39"/>
      <c r="J1601" s="39"/>
      <c r="K1601" s="36"/>
      <c r="L1601" s="71" t="str">
        <f>IF(AND($D1601=الرصيد2!$C$3,$B1601&gt;=الرصيد2!$C$4,$B1601&lt;=الرصيد2!$C$5),MAX($L$3:$L1600)+1,"")</f>
        <v/>
      </c>
    </row>
    <row r="1602" spans="2:12" ht="15.75">
      <c r="B1602" s="56"/>
      <c r="C1602" s="38"/>
      <c r="D1602" s="6" t="str">
        <f>+IF(C1602="","",LOOKUP(C1602,بيانات!$A$3:$A$101,بيانات!$B$3:$B$101))</f>
        <v/>
      </c>
      <c r="E1602" s="38"/>
      <c r="F1602" s="6" t="str">
        <f>+IF(E1602="","",LOOKUP(E1602,بيانات!$C$3:$C$6,بيانات!$D$3:D$6))</f>
        <v/>
      </c>
      <c r="G1602" s="39"/>
      <c r="H1602" s="39"/>
      <c r="I1602" s="39"/>
      <c r="J1602" s="39"/>
      <c r="K1602" s="36"/>
      <c r="L1602" s="71" t="str">
        <f>IF(AND($D1602=الرصيد2!$C$3,$B1602&gt;=الرصيد2!$C$4,$B1602&lt;=الرصيد2!$C$5),MAX($L$3:$L1601)+1,"")</f>
        <v/>
      </c>
    </row>
    <row r="1603" spans="2:12" ht="15.75">
      <c r="B1603" s="56"/>
      <c r="C1603" s="38"/>
      <c r="D1603" s="6" t="str">
        <f>+IF(C1603="","",LOOKUP(C1603,بيانات!$A$3:$A$101,بيانات!$B$3:$B$101))</f>
        <v/>
      </c>
      <c r="E1603" s="38"/>
      <c r="F1603" s="6" t="str">
        <f>+IF(E1603="","",LOOKUP(E1603,بيانات!$C$3:$C$6,بيانات!$D$3:D$6))</f>
        <v/>
      </c>
      <c r="G1603" s="39"/>
      <c r="H1603" s="39"/>
      <c r="I1603" s="39"/>
      <c r="J1603" s="39"/>
      <c r="K1603" s="36"/>
      <c r="L1603" s="71" t="str">
        <f>IF(AND($D1603=الرصيد2!$C$3,$B1603&gt;=الرصيد2!$C$4,$B1603&lt;=الرصيد2!$C$5),MAX($L$3:$L1602)+1,"")</f>
        <v/>
      </c>
    </row>
    <row r="1604" spans="2:12" ht="15.75">
      <c r="B1604" s="56"/>
      <c r="C1604" s="38"/>
      <c r="D1604" s="6" t="str">
        <f>+IF(C1604="","",LOOKUP(C1604,بيانات!$A$3:$A$101,بيانات!$B$3:$B$101))</f>
        <v/>
      </c>
      <c r="E1604" s="38"/>
      <c r="F1604" s="6" t="str">
        <f>+IF(E1604="","",LOOKUP(E1604,بيانات!$C$3:$C$6,بيانات!$D$3:D$6))</f>
        <v/>
      </c>
      <c r="G1604" s="39"/>
      <c r="H1604" s="39"/>
      <c r="I1604" s="39"/>
      <c r="J1604" s="39"/>
      <c r="K1604" s="36"/>
      <c r="L1604" s="71" t="str">
        <f>IF(AND($D1604=الرصيد2!$C$3,$B1604&gt;=الرصيد2!$C$4,$B1604&lt;=الرصيد2!$C$5),MAX($L$3:$L1603)+1,"")</f>
        <v/>
      </c>
    </row>
    <row r="1605" spans="2:12" ht="15.75">
      <c r="B1605" s="56"/>
      <c r="C1605" s="38"/>
      <c r="D1605" s="6" t="str">
        <f>+IF(C1605="","",LOOKUP(C1605,بيانات!$A$3:$A$101,بيانات!$B$3:$B$101))</f>
        <v/>
      </c>
      <c r="E1605" s="38"/>
      <c r="F1605" s="6" t="str">
        <f>+IF(E1605="","",LOOKUP(E1605,بيانات!$C$3:$C$6,بيانات!$D$3:D$6))</f>
        <v/>
      </c>
      <c r="G1605" s="39"/>
      <c r="H1605" s="39"/>
      <c r="I1605" s="39"/>
      <c r="J1605" s="39"/>
      <c r="K1605" s="36"/>
      <c r="L1605" s="71" t="str">
        <f>IF(AND($D1605=الرصيد2!$C$3,$B1605&gt;=الرصيد2!$C$4,$B1605&lt;=الرصيد2!$C$5),MAX($L$3:$L1604)+1,"")</f>
        <v/>
      </c>
    </row>
    <row r="1606" spans="2:12" ht="15.75">
      <c r="B1606" s="56"/>
      <c r="C1606" s="38"/>
      <c r="D1606" s="6" t="str">
        <f>+IF(C1606="","",LOOKUP(C1606,بيانات!$A$3:$A$101,بيانات!$B$3:$B$101))</f>
        <v/>
      </c>
      <c r="E1606" s="38"/>
      <c r="F1606" s="6" t="str">
        <f>+IF(E1606="","",LOOKUP(E1606,بيانات!$C$3:$C$6,بيانات!$D$3:D$6))</f>
        <v/>
      </c>
      <c r="G1606" s="39"/>
      <c r="H1606" s="39"/>
      <c r="I1606" s="39"/>
      <c r="J1606" s="39"/>
      <c r="K1606" s="36"/>
      <c r="L1606" s="71" t="str">
        <f>IF(AND($D1606=الرصيد2!$C$3,$B1606&gt;=الرصيد2!$C$4,$B1606&lt;=الرصيد2!$C$5),MAX($L$3:$L1605)+1,"")</f>
        <v/>
      </c>
    </row>
    <row r="1607" spans="2:12" ht="15.75">
      <c r="B1607" s="56"/>
      <c r="C1607" s="38"/>
      <c r="D1607" s="6" t="str">
        <f>+IF(C1607="","",LOOKUP(C1607,بيانات!$A$3:$A$101,بيانات!$B$3:$B$101))</f>
        <v/>
      </c>
      <c r="E1607" s="38"/>
      <c r="F1607" s="6" t="str">
        <f>+IF(E1607="","",LOOKUP(E1607,بيانات!$C$3:$C$6,بيانات!$D$3:D$6))</f>
        <v/>
      </c>
      <c r="G1607" s="39"/>
      <c r="H1607" s="39"/>
      <c r="I1607" s="39"/>
      <c r="J1607" s="39"/>
      <c r="K1607" s="36"/>
      <c r="L1607" s="71" t="str">
        <f>IF(AND($D1607=الرصيد2!$C$3,$B1607&gt;=الرصيد2!$C$4,$B1607&lt;=الرصيد2!$C$5),MAX($L$3:$L1606)+1,"")</f>
        <v/>
      </c>
    </row>
    <row r="1608" spans="2:12" ht="15.75">
      <c r="B1608" s="56"/>
      <c r="C1608" s="38"/>
      <c r="D1608" s="6" t="str">
        <f>+IF(C1608="","",LOOKUP(C1608,بيانات!$A$3:$A$101,بيانات!$B$3:$B$101))</f>
        <v/>
      </c>
      <c r="E1608" s="38"/>
      <c r="F1608" s="6" t="str">
        <f>+IF(E1608="","",LOOKUP(E1608,بيانات!$C$3:$C$6,بيانات!$D$3:D$6))</f>
        <v/>
      </c>
      <c r="G1608" s="39"/>
      <c r="H1608" s="39"/>
      <c r="I1608" s="39"/>
      <c r="J1608" s="39"/>
      <c r="K1608" s="36"/>
      <c r="L1608" s="71" t="str">
        <f>IF(AND($D1608=الرصيد2!$C$3,$B1608&gt;=الرصيد2!$C$4,$B1608&lt;=الرصيد2!$C$5),MAX($L$3:$L1607)+1,"")</f>
        <v/>
      </c>
    </row>
    <row r="1609" spans="2:12" ht="15.75">
      <c r="B1609" s="56"/>
      <c r="C1609" s="38"/>
      <c r="D1609" s="6" t="str">
        <f>+IF(C1609="","",LOOKUP(C1609,بيانات!$A$3:$A$101,بيانات!$B$3:$B$101))</f>
        <v/>
      </c>
      <c r="E1609" s="38"/>
      <c r="F1609" s="6" t="str">
        <f>+IF(E1609="","",LOOKUP(E1609,بيانات!$C$3:$C$6,بيانات!$D$3:D$6))</f>
        <v/>
      </c>
      <c r="G1609" s="39"/>
      <c r="H1609" s="39"/>
      <c r="I1609" s="39"/>
      <c r="J1609" s="39"/>
      <c r="K1609" s="36"/>
      <c r="L1609" s="71" t="str">
        <f>IF(AND($D1609=الرصيد2!$C$3,$B1609&gt;=الرصيد2!$C$4,$B1609&lt;=الرصيد2!$C$5),MAX($L$3:$L1608)+1,"")</f>
        <v/>
      </c>
    </row>
    <row r="1610" spans="2:12" ht="15.75">
      <c r="B1610" s="56"/>
      <c r="C1610" s="38"/>
      <c r="D1610" s="6" t="str">
        <f>+IF(C1610="","",LOOKUP(C1610,بيانات!$A$3:$A$101,بيانات!$B$3:$B$101))</f>
        <v/>
      </c>
      <c r="E1610" s="38"/>
      <c r="F1610" s="6" t="str">
        <f>+IF(E1610="","",LOOKUP(E1610,بيانات!$C$3:$C$6,بيانات!$D$3:D$6))</f>
        <v/>
      </c>
      <c r="G1610" s="39"/>
      <c r="H1610" s="39"/>
      <c r="I1610" s="39"/>
      <c r="J1610" s="39"/>
      <c r="K1610" s="36"/>
      <c r="L1610" s="71" t="str">
        <f>IF(AND($D1610=الرصيد2!$C$3,$B1610&gt;=الرصيد2!$C$4,$B1610&lt;=الرصيد2!$C$5),MAX($L$3:$L1609)+1,"")</f>
        <v/>
      </c>
    </row>
    <row r="1611" spans="2:12" ht="15.75">
      <c r="B1611" s="56"/>
      <c r="C1611" s="38"/>
      <c r="D1611" s="6" t="str">
        <f>+IF(C1611="","",LOOKUP(C1611,بيانات!$A$3:$A$101,بيانات!$B$3:$B$101))</f>
        <v/>
      </c>
      <c r="E1611" s="38"/>
      <c r="F1611" s="6" t="str">
        <f>+IF(E1611="","",LOOKUP(E1611,بيانات!$C$3:$C$6,بيانات!$D$3:D$6))</f>
        <v/>
      </c>
      <c r="G1611" s="39"/>
      <c r="H1611" s="39"/>
      <c r="I1611" s="39"/>
      <c r="J1611" s="39"/>
      <c r="K1611" s="36"/>
      <c r="L1611" s="71" t="str">
        <f>IF(AND($D1611=الرصيد2!$C$3,$B1611&gt;=الرصيد2!$C$4,$B1611&lt;=الرصيد2!$C$5),MAX($L$3:$L1610)+1,"")</f>
        <v/>
      </c>
    </row>
    <row r="1612" spans="2:12" ht="15.75">
      <c r="B1612" s="56"/>
      <c r="C1612" s="38"/>
      <c r="D1612" s="6" t="str">
        <f>+IF(C1612="","",LOOKUP(C1612,بيانات!$A$3:$A$101,بيانات!$B$3:$B$101))</f>
        <v/>
      </c>
      <c r="E1612" s="38"/>
      <c r="F1612" s="6" t="str">
        <f>+IF(E1612="","",LOOKUP(E1612,بيانات!$C$3:$C$6,بيانات!$D$3:D$6))</f>
        <v/>
      </c>
      <c r="G1612" s="39"/>
      <c r="H1612" s="39"/>
      <c r="I1612" s="39"/>
      <c r="J1612" s="39"/>
      <c r="K1612" s="36"/>
      <c r="L1612" s="71" t="str">
        <f>IF(AND($D1612=الرصيد2!$C$3,$B1612&gt;=الرصيد2!$C$4,$B1612&lt;=الرصيد2!$C$5),MAX($L$3:$L1611)+1,"")</f>
        <v/>
      </c>
    </row>
    <row r="1613" spans="2:12" ht="15.75">
      <c r="B1613" s="56"/>
      <c r="C1613" s="38"/>
      <c r="D1613" s="6" t="str">
        <f>+IF(C1613="","",LOOKUP(C1613,بيانات!$A$3:$A$101,بيانات!$B$3:$B$101))</f>
        <v/>
      </c>
      <c r="E1613" s="38"/>
      <c r="F1613" s="6" t="str">
        <f>+IF(E1613="","",LOOKUP(E1613,بيانات!$C$3:$C$6,بيانات!$D$3:D$6))</f>
        <v/>
      </c>
      <c r="G1613" s="39"/>
      <c r="H1613" s="39"/>
      <c r="I1613" s="39"/>
      <c r="J1613" s="39"/>
      <c r="K1613" s="36"/>
      <c r="L1613" s="71" t="str">
        <f>IF(AND($D1613=الرصيد2!$C$3,$B1613&gt;=الرصيد2!$C$4,$B1613&lt;=الرصيد2!$C$5),MAX($L$3:$L1612)+1,"")</f>
        <v/>
      </c>
    </row>
    <row r="1614" spans="2:12" ht="15.75">
      <c r="B1614" s="56"/>
      <c r="C1614" s="38"/>
      <c r="D1614" s="6" t="str">
        <f>+IF(C1614="","",LOOKUP(C1614,بيانات!$A$3:$A$101,بيانات!$B$3:$B$101))</f>
        <v/>
      </c>
      <c r="E1614" s="38"/>
      <c r="F1614" s="6" t="str">
        <f>+IF(E1614="","",LOOKUP(E1614,بيانات!$C$3:$C$6,بيانات!$D$3:D$6))</f>
        <v/>
      </c>
      <c r="G1614" s="39"/>
      <c r="H1614" s="39"/>
      <c r="I1614" s="39"/>
      <c r="J1614" s="39"/>
      <c r="K1614" s="36"/>
      <c r="L1614" s="71" t="str">
        <f>IF(AND($D1614=الرصيد2!$C$3,$B1614&gt;=الرصيد2!$C$4,$B1614&lt;=الرصيد2!$C$5),MAX($L$3:$L1613)+1,"")</f>
        <v/>
      </c>
    </row>
    <row r="1615" spans="2:12" ht="15.75">
      <c r="B1615" s="56"/>
      <c r="C1615" s="38"/>
      <c r="D1615" s="6" t="str">
        <f>+IF(C1615="","",LOOKUP(C1615,بيانات!$A$3:$A$101,بيانات!$B$3:$B$101))</f>
        <v/>
      </c>
      <c r="E1615" s="38"/>
      <c r="F1615" s="6" t="str">
        <f>+IF(E1615="","",LOOKUP(E1615,بيانات!$C$3:$C$6,بيانات!$D$3:D$6))</f>
        <v/>
      </c>
      <c r="G1615" s="39"/>
      <c r="H1615" s="39"/>
      <c r="I1615" s="39"/>
      <c r="J1615" s="39"/>
      <c r="K1615" s="36"/>
      <c r="L1615" s="71" t="str">
        <f>IF(AND($D1615=الرصيد2!$C$3,$B1615&gt;=الرصيد2!$C$4,$B1615&lt;=الرصيد2!$C$5),MAX($L$3:$L1614)+1,"")</f>
        <v/>
      </c>
    </row>
    <row r="1616" spans="2:12" ht="15.75">
      <c r="B1616" s="56"/>
      <c r="C1616" s="38"/>
      <c r="D1616" s="6" t="str">
        <f>+IF(C1616="","",LOOKUP(C1616,بيانات!$A$3:$A$101,بيانات!$B$3:$B$101))</f>
        <v/>
      </c>
      <c r="E1616" s="38"/>
      <c r="F1616" s="6" t="str">
        <f>+IF(E1616="","",LOOKUP(E1616,بيانات!$C$3:$C$6,بيانات!$D$3:D$6))</f>
        <v/>
      </c>
      <c r="G1616" s="39"/>
      <c r="H1616" s="39"/>
      <c r="I1616" s="39"/>
      <c r="J1616" s="39"/>
      <c r="K1616" s="36"/>
      <c r="L1616" s="71" t="str">
        <f>IF(AND($D1616=الرصيد2!$C$3,$B1616&gt;=الرصيد2!$C$4,$B1616&lt;=الرصيد2!$C$5),MAX($L$3:$L1615)+1,"")</f>
        <v/>
      </c>
    </row>
    <row r="1617" spans="2:12" ht="15.75">
      <c r="B1617" s="56"/>
      <c r="C1617" s="38"/>
      <c r="D1617" s="6" t="str">
        <f>+IF(C1617="","",LOOKUP(C1617,بيانات!$A$3:$A$101,بيانات!$B$3:$B$101))</f>
        <v/>
      </c>
      <c r="E1617" s="38"/>
      <c r="F1617" s="6" t="str">
        <f>+IF(E1617="","",LOOKUP(E1617,بيانات!$C$3:$C$6,بيانات!$D$3:D$6))</f>
        <v/>
      </c>
      <c r="G1617" s="39"/>
      <c r="H1617" s="39"/>
      <c r="I1617" s="39"/>
      <c r="J1617" s="39"/>
      <c r="K1617" s="36"/>
      <c r="L1617" s="71" t="str">
        <f>IF(AND($D1617=الرصيد2!$C$3,$B1617&gt;=الرصيد2!$C$4,$B1617&lt;=الرصيد2!$C$5),MAX($L$3:$L1616)+1,"")</f>
        <v/>
      </c>
    </row>
    <row r="1618" spans="2:12" ht="15.75">
      <c r="B1618" s="56"/>
      <c r="C1618" s="38"/>
      <c r="D1618" s="6" t="str">
        <f>+IF(C1618="","",LOOKUP(C1618,بيانات!$A$3:$A$101,بيانات!$B$3:$B$101))</f>
        <v/>
      </c>
      <c r="E1618" s="38"/>
      <c r="F1618" s="6" t="str">
        <f>+IF(E1618="","",LOOKUP(E1618,بيانات!$C$3:$C$6,بيانات!$D$3:D$6))</f>
        <v/>
      </c>
      <c r="G1618" s="39"/>
      <c r="H1618" s="39"/>
      <c r="I1618" s="39"/>
      <c r="J1618" s="39"/>
      <c r="K1618" s="36"/>
      <c r="L1618" s="71" t="str">
        <f>IF(AND($D1618=الرصيد2!$C$3,$B1618&gt;=الرصيد2!$C$4,$B1618&lt;=الرصيد2!$C$5),MAX($L$3:$L1617)+1,"")</f>
        <v/>
      </c>
    </row>
    <row r="1619" spans="2:12" ht="15.75">
      <c r="B1619" s="56"/>
      <c r="C1619" s="38"/>
      <c r="D1619" s="6" t="str">
        <f>+IF(C1619="","",LOOKUP(C1619,بيانات!$A$3:$A$101,بيانات!$B$3:$B$101))</f>
        <v/>
      </c>
      <c r="E1619" s="38"/>
      <c r="F1619" s="6" t="str">
        <f>+IF(E1619="","",LOOKUP(E1619,بيانات!$C$3:$C$6,بيانات!$D$3:D$6))</f>
        <v/>
      </c>
      <c r="G1619" s="39"/>
      <c r="H1619" s="39"/>
      <c r="I1619" s="39"/>
      <c r="J1619" s="39"/>
      <c r="K1619" s="36"/>
      <c r="L1619" s="71" t="str">
        <f>IF(AND($D1619=الرصيد2!$C$3,$B1619&gt;=الرصيد2!$C$4,$B1619&lt;=الرصيد2!$C$5),MAX($L$3:$L1618)+1,"")</f>
        <v/>
      </c>
    </row>
    <row r="1620" spans="2:12" ht="15.75">
      <c r="B1620" s="56"/>
      <c r="C1620" s="38"/>
      <c r="D1620" s="6" t="str">
        <f>+IF(C1620="","",LOOKUP(C1620,بيانات!$A$3:$A$101,بيانات!$B$3:$B$101))</f>
        <v/>
      </c>
      <c r="E1620" s="38"/>
      <c r="F1620" s="6" t="str">
        <f>+IF(E1620="","",LOOKUP(E1620,بيانات!$C$3:$C$6,بيانات!$D$3:D$6))</f>
        <v/>
      </c>
      <c r="G1620" s="39"/>
      <c r="H1620" s="39"/>
      <c r="I1620" s="39"/>
      <c r="J1620" s="39"/>
      <c r="K1620" s="36"/>
      <c r="L1620" s="71" t="str">
        <f>IF(AND($D1620=الرصيد2!$C$3,$B1620&gt;=الرصيد2!$C$4,$B1620&lt;=الرصيد2!$C$5),MAX($L$3:$L1619)+1,"")</f>
        <v/>
      </c>
    </row>
    <row r="1621" spans="2:12" ht="15.75">
      <c r="B1621" s="56"/>
      <c r="C1621" s="38"/>
      <c r="D1621" s="6" t="str">
        <f>+IF(C1621="","",LOOKUP(C1621,بيانات!$A$3:$A$101,بيانات!$B$3:$B$101))</f>
        <v/>
      </c>
      <c r="E1621" s="38"/>
      <c r="F1621" s="6" t="str">
        <f>+IF(E1621="","",LOOKUP(E1621,بيانات!$C$3:$C$6,بيانات!$D$3:D$6))</f>
        <v/>
      </c>
      <c r="G1621" s="39"/>
      <c r="H1621" s="39"/>
      <c r="I1621" s="39"/>
      <c r="J1621" s="39"/>
      <c r="K1621" s="36"/>
      <c r="L1621" s="71" t="str">
        <f>IF(AND($D1621=الرصيد2!$C$3,$B1621&gt;=الرصيد2!$C$4,$B1621&lt;=الرصيد2!$C$5),MAX($L$3:$L1620)+1,"")</f>
        <v/>
      </c>
    </row>
    <row r="1622" spans="2:12" ht="15.75">
      <c r="B1622" s="56"/>
      <c r="C1622" s="38"/>
      <c r="D1622" s="6" t="str">
        <f>+IF(C1622="","",LOOKUP(C1622,بيانات!$A$3:$A$101,بيانات!$B$3:$B$101))</f>
        <v/>
      </c>
      <c r="E1622" s="38"/>
      <c r="F1622" s="6" t="str">
        <f>+IF(E1622="","",LOOKUP(E1622,بيانات!$C$3:$C$6,بيانات!$D$3:D$6))</f>
        <v/>
      </c>
      <c r="G1622" s="39"/>
      <c r="H1622" s="39"/>
      <c r="I1622" s="39"/>
      <c r="J1622" s="39"/>
      <c r="K1622" s="36"/>
      <c r="L1622" s="71" t="str">
        <f>IF(AND($D1622=الرصيد2!$C$3,$B1622&gt;=الرصيد2!$C$4,$B1622&lt;=الرصيد2!$C$5),MAX($L$3:$L1621)+1,"")</f>
        <v/>
      </c>
    </row>
    <row r="1623" spans="2:12" ht="15.75">
      <c r="B1623" s="56"/>
      <c r="C1623" s="38"/>
      <c r="D1623" s="6" t="str">
        <f>+IF(C1623="","",LOOKUP(C1623,بيانات!$A$3:$A$101,بيانات!$B$3:$B$101))</f>
        <v/>
      </c>
      <c r="E1623" s="38"/>
      <c r="F1623" s="6" t="str">
        <f>+IF(E1623="","",LOOKUP(E1623,بيانات!$C$3:$C$6,بيانات!$D$3:D$6))</f>
        <v/>
      </c>
      <c r="G1623" s="39"/>
      <c r="H1623" s="39"/>
      <c r="I1623" s="39"/>
      <c r="J1623" s="39"/>
      <c r="K1623" s="36"/>
      <c r="L1623" s="71" t="str">
        <f>IF(AND($D1623=الرصيد2!$C$3,$B1623&gt;=الرصيد2!$C$4,$B1623&lt;=الرصيد2!$C$5),MAX($L$3:$L1622)+1,"")</f>
        <v/>
      </c>
    </row>
    <row r="1624" spans="2:12" ht="15.75">
      <c r="B1624" s="56"/>
      <c r="C1624" s="38"/>
      <c r="D1624" s="6" t="str">
        <f>+IF(C1624="","",LOOKUP(C1624,بيانات!$A$3:$A$101,بيانات!$B$3:$B$101))</f>
        <v/>
      </c>
      <c r="E1624" s="38"/>
      <c r="F1624" s="6" t="str">
        <f>+IF(E1624="","",LOOKUP(E1624,بيانات!$C$3:$C$6,بيانات!$D$3:D$6))</f>
        <v/>
      </c>
      <c r="G1624" s="39"/>
      <c r="H1624" s="39"/>
      <c r="I1624" s="39"/>
      <c r="J1624" s="39"/>
      <c r="K1624" s="36"/>
      <c r="L1624" s="71" t="str">
        <f>IF(AND($D1624=الرصيد2!$C$3,$B1624&gt;=الرصيد2!$C$4,$B1624&lt;=الرصيد2!$C$5),MAX($L$3:$L1623)+1,"")</f>
        <v/>
      </c>
    </row>
    <row r="1625" spans="2:12" ht="15.75">
      <c r="B1625" s="56"/>
      <c r="C1625" s="38"/>
      <c r="D1625" s="6" t="str">
        <f>+IF(C1625="","",LOOKUP(C1625,بيانات!$A$3:$A$101,بيانات!$B$3:$B$101))</f>
        <v/>
      </c>
      <c r="E1625" s="38"/>
      <c r="F1625" s="6" t="str">
        <f>+IF(E1625="","",LOOKUP(E1625,بيانات!$C$3:$C$6,بيانات!$D$3:D$6))</f>
        <v/>
      </c>
      <c r="G1625" s="39"/>
      <c r="H1625" s="39"/>
      <c r="I1625" s="39"/>
      <c r="J1625" s="39"/>
      <c r="K1625" s="36"/>
      <c r="L1625" s="71" t="str">
        <f>IF(AND($D1625=الرصيد2!$C$3,$B1625&gt;=الرصيد2!$C$4,$B1625&lt;=الرصيد2!$C$5),MAX($L$3:$L1624)+1,"")</f>
        <v/>
      </c>
    </row>
    <row r="1626" spans="2:12" ht="15.75">
      <c r="B1626" s="56"/>
      <c r="C1626" s="38"/>
      <c r="D1626" s="6" t="str">
        <f>+IF(C1626="","",LOOKUP(C1626,بيانات!$A$3:$A$101,بيانات!$B$3:$B$101))</f>
        <v/>
      </c>
      <c r="E1626" s="38"/>
      <c r="F1626" s="6" t="str">
        <f>+IF(E1626="","",LOOKUP(E1626,بيانات!$C$3:$C$6,بيانات!$D$3:D$6))</f>
        <v/>
      </c>
      <c r="G1626" s="39"/>
      <c r="H1626" s="39"/>
      <c r="I1626" s="39"/>
      <c r="J1626" s="39"/>
      <c r="K1626" s="36"/>
      <c r="L1626" s="71" t="str">
        <f>IF(AND($D1626=الرصيد2!$C$3,$B1626&gt;=الرصيد2!$C$4,$B1626&lt;=الرصيد2!$C$5),MAX($L$3:$L1625)+1,"")</f>
        <v/>
      </c>
    </row>
    <row r="1627" spans="2:12" ht="15.75">
      <c r="B1627" s="56"/>
      <c r="C1627" s="38"/>
      <c r="D1627" s="6" t="str">
        <f>+IF(C1627="","",LOOKUP(C1627,بيانات!$A$3:$A$101,بيانات!$B$3:$B$101))</f>
        <v/>
      </c>
      <c r="E1627" s="38"/>
      <c r="F1627" s="6" t="str">
        <f>+IF(E1627="","",LOOKUP(E1627,بيانات!$C$3:$C$6,بيانات!$D$3:D$6))</f>
        <v/>
      </c>
      <c r="G1627" s="39"/>
      <c r="H1627" s="39"/>
      <c r="I1627" s="39"/>
      <c r="J1627" s="39"/>
      <c r="K1627" s="36"/>
      <c r="L1627" s="71" t="str">
        <f>IF(AND($D1627=الرصيد2!$C$3,$B1627&gt;=الرصيد2!$C$4,$B1627&lt;=الرصيد2!$C$5),MAX($L$3:$L1626)+1,"")</f>
        <v/>
      </c>
    </row>
    <row r="1628" spans="2:12" ht="15.75">
      <c r="B1628" s="56"/>
      <c r="C1628" s="38"/>
      <c r="D1628" s="6" t="str">
        <f>+IF(C1628="","",LOOKUP(C1628,بيانات!$A$3:$A$101,بيانات!$B$3:$B$101))</f>
        <v/>
      </c>
      <c r="E1628" s="38"/>
      <c r="F1628" s="6" t="str">
        <f>+IF(E1628="","",LOOKUP(E1628,بيانات!$C$3:$C$6,بيانات!$D$3:D$6))</f>
        <v/>
      </c>
      <c r="G1628" s="39"/>
      <c r="H1628" s="39"/>
      <c r="I1628" s="39"/>
      <c r="J1628" s="39"/>
      <c r="K1628" s="36"/>
      <c r="L1628" s="71" t="str">
        <f>IF(AND($D1628=الرصيد2!$C$3,$B1628&gt;=الرصيد2!$C$4,$B1628&lt;=الرصيد2!$C$5),MAX($L$3:$L1627)+1,"")</f>
        <v/>
      </c>
    </row>
    <row r="1629" spans="2:12" ht="15.75">
      <c r="B1629" s="56"/>
      <c r="C1629" s="38"/>
      <c r="D1629" s="6" t="str">
        <f>+IF(C1629="","",LOOKUP(C1629,بيانات!$A$3:$A$101,بيانات!$B$3:$B$101))</f>
        <v/>
      </c>
      <c r="E1629" s="38"/>
      <c r="F1629" s="6" t="str">
        <f>+IF(E1629="","",LOOKUP(E1629,بيانات!$C$3:$C$6,بيانات!$D$3:D$6))</f>
        <v/>
      </c>
      <c r="G1629" s="39"/>
      <c r="H1629" s="39"/>
      <c r="I1629" s="39"/>
      <c r="J1629" s="39"/>
      <c r="K1629" s="36"/>
      <c r="L1629" s="71" t="str">
        <f>IF(AND($D1629=الرصيد2!$C$3,$B1629&gt;=الرصيد2!$C$4,$B1629&lt;=الرصيد2!$C$5),MAX($L$3:$L1628)+1,"")</f>
        <v/>
      </c>
    </row>
    <row r="1630" spans="2:12" ht="15.75">
      <c r="B1630" s="56"/>
      <c r="C1630" s="38"/>
      <c r="D1630" s="6" t="str">
        <f>+IF(C1630="","",LOOKUP(C1630,بيانات!$A$3:$A$101,بيانات!$B$3:$B$101))</f>
        <v/>
      </c>
      <c r="E1630" s="38"/>
      <c r="F1630" s="6" t="str">
        <f>+IF(E1630="","",LOOKUP(E1630,بيانات!$C$3:$C$6,بيانات!$D$3:D$6))</f>
        <v/>
      </c>
      <c r="G1630" s="39"/>
      <c r="H1630" s="39"/>
      <c r="I1630" s="39"/>
      <c r="J1630" s="39"/>
      <c r="K1630" s="36"/>
      <c r="L1630" s="71" t="str">
        <f>IF(AND($D1630=الرصيد2!$C$3,$B1630&gt;=الرصيد2!$C$4,$B1630&lt;=الرصيد2!$C$5),MAX($L$3:$L1629)+1,"")</f>
        <v/>
      </c>
    </row>
    <row r="1631" spans="2:12" ht="15.75">
      <c r="B1631" s="56"/>
      <c r="C1631" s="38"/>
      <c r="D1631" s="6" t="str">
        <f>+IF(C1631="","",LOOKUP(C1631,بيانات!$A$3:$A$101,بيانات!$B$3:$B$101))</f>
        <v/>
      </c>
      <c r="E1631" s="38"/>
      <c r="F1631" s="6" t="str">
        <f>+IF(E1631="","",LOOKUP(E1631,بيانات!$C$3:$C$6,بيانات!$D$3:D$6))</f>
        <v/>
      </c>
      <c r="G1631" s="39"/>
      <c r="H1631" s="39"/>
      <c r="I1631" s="39"/>
      <c r="J1631" s="39"/>
      <c r="K1631" s="36"/>
      <c r="L1631" s="71" t="str">
        <f>IF(AND($D1631=الرصيد2!$C$3,$B1631&gt;=الرصيد2!$C$4,$B1631&lt;=الرصيد2!$C$5),MAX($L$3:$L1630)+1,"")</f>
        <v/>
      </c>
    </row>
    <row r="1632" spans="2:12" ht="15.75">
      <c r="B1632" s="56"/>
      <c r="C1632" s="38"/>
      <c r="D1632" s="6" t="str">
        <f>+IF(C1632="","",LOOKUP(C1632,بيانات!$A$3:$A$101,بيانات!$B$3:$B$101))</f>
        <v/>
      </c>
      <c r="E1632" s="38"/>
      <c r="F1632" s="6" t="str">
        <f>+IF(E1632="","",LOOKUP(E1632,بيانات!$C$3:$C$6,بيانات!$D$3:D$6))</f>
        <v/>
      </c>
      <c r="G1632" s="39"/>
      <c r="H1632" s="39"/>
      <c r="I1632" s="39"/>
      <c r="J1632" s="39"/>
      <c r="K1632" s="36"/>
      <c r="L1632" s="71" t="str">
        <f>IF(AND($D1632=الرصيد2!$C$3,$B1632&gt;=الرصيد2!$C$4,$B1632&lt;=الرصيد2!$C$5),MAX($L$3:$L1631)+1,"")</f>
        <v/>
      </c>
    </row>
    <row r="1633" spans="2:12" ht="15.75">
      <c r="B1633" s="56"/>
      <c r="C1633" s="38"/>
      <c r="D1633" s="6" t="str">
        <f>+IF(C1633="","",LOOKUP(C1633,بيانات!$A$3:$A$101,بيانات!$B$3:$B$101))</f>
        <v/>
      </c>
      <c r="E1633" s="38"/>
      <c r="F1633" s="6" t="str">
        <f>+IF(E1633="","",LOOKUP(E1633,بيانات!$C$3:$C$6,بيانات!$D$3:D$6))</f>
        <v/>
      </c>
      <c r="G1633" s="39"/>
      <c r="H1633" s="39"/>
      <c r="I1633" s="39"/>
      <c r="J1633" s="39"/>
      <c r="K1633" s="36"/>
      <c r="L1633" s="71" t="str">
        <f>IF(AND($D1633=الرصيد2!$C$3,$B1633&gt;=الرصيد2!$C$4,$B1633&lt;=الرصيد2!$C$5),MAX($L$3:$L1632)+1,"")</f>
        <v/>
      </c>
    </row>
    <row r="1634" spans="2:12" ht="15.75">
      <c r="B1634" s="56"/>
      <c r="C1634" s="38"/>
      <c r="D1634" s="6" t="str">
        <f>+IF(C1634="","",LOOKUP(C1634,بيانات!$A$3:$A$101,بيانات!$B$3:$B$101))</f>
        <v/>
      </c>
      <c r="E1634" s="38"/>
      <c r="F1634" s="6" t="str">
        <f>+IF(E1634="","",LOOKUP(E1634,بيانات!$C$3:$C$6,بيانات!$D$3:D$6))</f>
        <v/>
      </c>
      <c r="G1634" s="39"/>
      <c r="H1634" s="39"/>
      <c r="I1634" s="39"/>
      <c r="J1634" s="39"/>
      <c r="K1634" s="36"/>
      <c r="L1634" s="71" t="str">
        <f>IF(AND($D1634=الرصيد2!$C$3,$B1634&gt;=الرصيد2!$C$4,$B1634&lt;=الرصيد2!$C$5),MAX($L$3:$L1633)+1,"")</f>
        <v/>
      </c>
    </row>
    <row r="1635" spans="2:12" ht="15.75">
      <c r="B1635" s="56"/>
      <c r="C1635" s="38"/>
      <c r="D1635" s="6" t="str">
        <f>+IF(C1635="","",LOOKUP(C1635,بيانات!$A$3:$A$101,بيانات!$B$3:$B$101))</f>
        <v/>
      </c>
      <c r="E1635" s="38"/>
      <c r="F1635" s="6" t="str">
        <f>+IF(E1635="","",LOOKUP(E1635,بيانات!$C$3:$C$6,بيانات!$D$3:D$6))</f>
        <v/>
      </c>
      <c r="G1635" s="39"/>
      <c r="H1635" s="39"/>
      <c r="I1635" s="39"/>
      <c r="J1635" s="39"/>
      <c r="K1635" s="36"/>
      <c r="L1635" s="71" t="str">
        <f>IF(AND($D1635=الرصيد2!$C$3,$B1635&gt;=الرصيد2!$C$4,$B1635&lt;=الرصيد2!$C$5),MAX($L$3:$L1634)+1,"")</f>
        <v/>
      </c>
    </row>
    <row r="1636" spans="2:12" ht="15.75">
      <c r="B1636" s="56"/>
      <c r="C1636" s="38"/>
      <c r="D1636" s="6" t="str">
        <f>+IF(C1636="","",LOOKUP(C1636,بيانات!$A$3:$A$101,بيانات!$B$3:$B$101))</f>
        <v/>
      </c>
      <c r="E1636" s="38"/>
      <c r="F1636" s="6" t="str">
        <f>+IF(E1636="","",LOOKUP(E1636,بيانات!$C$3:$C$6,بيانات!$D$3:D$6))</f>
        <v/>
      </c>
      <c r="G1636" s="39"/>
      <c r="H1636" s="39"/>
      <c r="I1636" s="39"/>
      <c r="J1636" s="39"/>
      <c r="K1636" s="36"/>
      <c r="L1636" s="71" t="str">
        <f>IF(AND($D1636=الرصيد2!$C$3,$B1636&gt;=الرصيد2!$C$4,$B1636&lt;=الرصيد2!$C$5),MAX($L$3:$L1635)+1,"")</f>
        <v/>
      </c>
    </row>
    <row r="1637" spans="2:12" ht="15.75">
      <c r="B1637" s="56"/>
      <c r="C1637" s="38"/>
      <c r="D1637" s="6" t="str">
        <f>+IF(C1637="","",LOOKUP(C1637,بيانات!$A$3:$A$101,بيانات!$B$3:$B$101))</f>
        <v/>
      </c>
      <c r="E1637" s="38"/>
      <c r="F1637" s="6" t="str">
        <f>+IF(E1637="","",LOOKUP(E1637,بيانات!$C$3:$C$6,بيانات!$D$3:D$6))</f>
        <v/>
      </c>
      <c r="G1637" s="39"/>
      <c r="H1637" s="39"/>
      <c r="I1637" s="39"/>
      <c r="J1637" s="39"/>
      <c r="K1637" s="36"/>
      <c r="L1637" s="71" t="str">
        <f>IF(AND($D1637=الرصيد2!$C$3,$B1637&gt;=الرصيد2!$C$4,$B1637&lt;=الرصيد2!$C$5),MAX($L$3:$L1636)+1,"")</f>
        <v/>
      </c>
    </row>
    <row r="1638" spans="2:12" ht="15.75">
      <c r="B1638" s="56"/>
      <c r="C1638" s="38"/>
      <c r="D1638" s="6" t="str">
        <f>+IF(C1638="","",LOOKUP(C1638,بيانات!$A$3:$A$101,بيانات!$B$3:$B$101))</f>
        <v/>
      </c>
      <c r="E1638" s="38"/>
      <c r="F1638" s="6" t="str">
        <f>+IF(E1638="","",LOOKUP(E1638,بيانات!$C$3:$C$6,بيانات!$D$3:D$6))</f>
        <v/>
      </c>
      <c r="G1638" s="39"/>
      <c r="H1638" s="39"/>
      <c r="I1638" s="39"/>
      <c r="J1638" s="39"/>
      <c r="K1638" s="36"/>
      <c r="L1638" s="71" t="str">
        <f>IF(AND($D1638=الرصيد2!$C$3,$B1638&gt;=الرصيد2!$C$4,$B1638&lt;=الرصيد2!$C$5),MAX($L$3:$L1637)+1,"")</f>
        <v/>
      </c>
    </row>
    <row r="1639" spans="2:12" ht="15.75">
      <c r="B1639" s="56"/>
      <c r="C1639" s="38"/>
      <c r="D1639" s="6" t="str">
        <f>+IF(C1639="","",LOOKUP(C1639,بيانات!$A$3:$A$101,بيانات!$B$3:$B$101))</f>
        <v/>
      </c>
      <c r="E1639" s="38"/>
      <c r="F1639" s="6" t="str">
        <f>+IF(E1639="","",LOOKUP(E1639,بيانات!$C$3:$C$6,بيانات!$D$3:D$6))</f>
        <v/>
      </c>
      <c r="G1639" s="39"/>
      <c r="H1639" s="39"/>
      <c r="I1639" s="39"/>
      <c r="J1639" s="39"/>
      <c r="K1639" s="36"/>
      <c r="L1639" s="71" t="str">
        <f>IF(AND($D1639=الرصيد2!$C$3,$B1639&gt;=الرصيد2!$C$4,$B1639&lt;=الرصيد2!$C$5),MAX($L$3:$L1638)+1,"")</f>
        <v/>
      </c>
    </row>
    <row r="1640" spans="2:12" ht="15.75">
      <c r="B1640" s="56"/>
      <c r="C1640" s="38"/>
      <c r="D1640" s="6" t="str">
        <f>+IF(C1640="","",LOOKUP(C1640,بيانات!$A$3:$A$101,بيانات!$B$3:$B$101))</f>
        <v/>
      </c>
      <c r="E1640" s="38"/>
      <c r="F1640" s="6" t="str">
        <f>+IF(E1640="","",LOOKUP(E1640,بيانات!$C$3:$C$6,بيانات!$D$3:D$6))</f>
        <v/>
      </c>
      <c r="G1640" s="39"/>
      <c r="H1640" s="39"/>
      <c r="I1640" s="39"/>
      <c r="J1640" s="39"/>
      <c r="K1640" s="36"/>
      <c r="L1640" s="71" t="str">
        <f>IF(AND($D1640=الرصيد2!$C$3,$B1640&gt;=الرصيد2!$C$4,$B1640&lt;=الرصيد2!$C$5),MAX($L$3:$L1639)+1,"")</f>
        <v/>
      </c>
    </row>
    <row r="1641" spans="2:12" ht="15.75">
      <c r="B1641" s="56"/>
      <c r="C1641" s="38"/>
      <c r="D1641" s="6" t="str">
        <f>+IF(C1641="","",LOOKUP(C1641,بيانات!$A$3:$A$101,بيانات!$B$3:$B$101))</f>
        <v/>
      </c>
      <c r="E1641" s="38"/>
      <c r="F1641" s="6" t="str">
        <f>+IF(E1641="","",LOOKUP(E1641,بيانات!$C$3:$C$6,بيانات!$D$3:D$6))</f>
        <v/>
      </c>
      <c r="G1641" s="39"/>
      <c r="H1641" s="39"/>
      <c r="I1641" s="39"/>
      <c r="J1641" s="39"/>
      <c r="K1641" s="36"/>
      <c r="L1641" s="71" t="str">
        <f>IF(AND($D1641=الرصيد2!$C$3,$B1641&gt;=الرصيد2!$C$4,$B1641&lt;=الرصيد2!$C$5),MAX($L$3:$L1640)+1,"")</f>
        <v/>
      </c>
    </row>
    <row r="1642" spans="2:12" ht="15.75">
      <c r="B1642" s="56"/>
      <c r="C1642" s="38"/>
      <c r="D1642" s="6" t="str">
        <f>+IF(C1642="","",LOOKUP(C1642,بيانات!$A$3:$A$101,بيانات!$B$3:$B$101))</f>
        <v/>
      </c>
      <c r="E1642" s="38"/>
      <c r="F1642" s="6" t="str">
        <f>+IF(E1642="","",LOOKUP(E1642,بيانات!$C$3:$C$6,بيانات!$D$3:D$6))</f>
        <v/>
      </c>
      <c r="G1642" s="39"/>
      <c r="H1642" s="39"/>
      <c r="I1642" s="39"/>
      <c r="J1642" s="39"/>
      <c r="K1642" s="36"/>
      <c r="L1642" s="71" t="str">
        <f>IF(AND($D1642=الرصيد2!$C$3,$B1642&gt;=الرصيد2!$C$4,$B1642&lt;=الرصيد2!$C$5),MAX($L$3:$L1641)+1,"")</f>
        <v/>
      </c>
    </row>
    <row r="1643" spans="2:12" ht="15.75">
      <c r="B1643" s="56"/>
      <c r="C1643" s="38"/>
      <c r="D1643" s="6" t="str">
        <f>+IF(C1643="","",LOOKUP(C1643,بيانات!$A$3:$A$101,بيانات!$B$3:$B$101))</f>
        <v/>
      </c>
      <c r="E1643" s="38"/>
      <c r="F1643" s="6" t="str">
        <f>+IF(E1643="","",LOOKUP(E1643,بيانات!$C$3:$C$6,بيانات!$D$3:D$6))</f>
        <v/>
      </c>
      <c r="G1643" s="39"/>
      <c r="H1643" s="39"/>
      <c r="I1643" s="39"/>
      <c r="J1643" s="39"/>
      <c r="K1643" s="36"/>
      <c r="L1643" s="71" t="str">
        <f>IF(AND($D1643=الرصيد2!$C$3,$B1643&gt;=الرصيد2!$C$4,$B1643&lt;=الرصيد2!$C$5),MAX($L$3:$L1642)+1,"")</f>
        <v/>
      </c>
    </row>
    <row r="1644" spans="2:12" ht="15.75">
      <c r="B1644" s="56"/>
      <c r="C1644" s="38"/>
      <c r="D1644" s="6" t="str">
        <f>+IF(C1644="","",LOOKUP(C1644,بيانات!$A$3:$A$101,بيانات!$B$3:$B$101))</f>
        <v/>
      </c>
      <c r="E1644" s="38"/>
      <c r="F1644" s="6" t="str">
        <f>+IF(E1644="","",LOOKUP(E1644,بيانات!$C$3:$C$6,بيانات!$D$3:D$6))</f>
        <v/>
      </c>
      <c r="G1644" s="39"/>
      <c r="H1644" s="39"/>
      <c r="I1644" s="39"/>
      <c r="J1644" s="39"/>
      <c r="K1644" s="36"/>
      <c r="L1644" s="71" t="str">
        <f>IF(AND($D1644=الرصيد2!$C$3,$B1644&gt;=الرصيد2!$C$4,$B1644&lt;=الرصيد2!$C$5),MAX($L$3:$L1643)+1,"")</f>
        <v/>
      </c>
    </row>
    <row r="1645" spans="2:12" ht="15.75">
      <c r="B1645" s="56"/>
      <c r="C1645" s="38"/>
      <c r="D1645" s="6" t="str">
        <f>+IF(C1645="","",LOOKUP(C1645,بيانات!$A$3:$A$101,بيانات!$B$3:$B$101))</f>
        <v/>
      </c>
      <c r="E1645" s="38"/>
      <c r="F1645" s="6" t="str">
        <f>+IF(E1645="","",LOOKUP(E1645,بيانات!$C$3:$C$6,بيانات!$D$3:D$6))</f>
        <v/>
      </c>
      <c r="G1645" s="39"/>
      <c r="H1645" s="39"/>
      <c r="I1645" s="39"/>
      <c r="J1645" s="39"/>
      <c r="K1645" s="36"/>
      <c r="L1645" s="71" t="str">
        <f>IF(AND($D1645=الرصيد2!$C$3,$B1645&gt;=الرصيد2!$C$4,$B1645&lt;=الرصيد2!$C$5),MAX($L$3:$L1644)+1,"")</f>
        <v/>
      </c>
    </row>
    <row r="1646" spans="2:12" ht="15.75">
      <c r="B1646" s="56"/>
      <c r="C1646" s="38"/>
      <c r="D1646" s="6" t="str">
        <f>+IF(C1646="","",LOOKUP(C1646,بيانات!$A$3:$A$101,بيانات!$B$3:$B$101))</f>
        <v/>
      </c>
      <c r="E1646" s="38"/>
      <c r="F1646" s="6" t="str">
        <f>+IF(E1646="","",LOOKUP(E1646,بيانات!$C$3:$C$6,بيانات!$D$3:D$6))</f>
        <v/>
      </c>
      <c r="G1646" s="39"/>
      <c r="H1646" s="39"/>
      <c r="I1646" s="39"/>
      <c r="J1646" s="39"/>
      <c r="K1646" s="36"/>
      <c r="L1646" s="71" t="str">
        <f>IF(AND($D1646=الرصيد2!$C$3,$B1646&gt;=الرصيد2!$C$4,$B1646&lt;=الرصيد2!$C$5),MAX($L$3:$L1645)+1,"")</f>
        <v/>
      </c>
    </row>
    <row r="1647" spans="2:12" ht="15.75">
      <c r="B1647" s="56"/>
      <c r="C1647" s="38"/>
      <c r="D1647" s="6" t="str">
        <f>+IF(C1647="","",LOOKUP(C1647,بيانات!$A$3:$A$101,بيانات!$B$3:$B$101))</f>
        <v/>
      </c>
      <c r="E1647" s="38"/>
      <c r="F1647" s="6" t="str">
        <f>+IF(E1647="","",LOOKUP(E1647,بيانات!$C$3:$C$6,بيانات!$D$3:D$6))</f>
        <v/>
      </c>
      <c r="G1647" s="39"/>
      <c r="H1647" s="39"/>
      <c r="I1647" s="39"/>
      <c r="J1647" s="39"/>
      <c r="K1647" s="36"/>
      <c r="L1647" s="71" t="str">
        <f>IF(AND($D1647=الرصيد2!$C$3,$B1647&gt;=الرصيد2!$C$4,$B1647&lt;=الرصيد2!$C$5),MAX($L$3:$L1646)+1,"")</f>
        <v/>
      </c>
    </row>
    <row r="1648" spans="2:12" ht="15.75">
      <c r="B1648" s="56"/>
      <c r="C1648" s="38"/>
      <c r="D1648" s="6" t="str">
        <f>+IF(C1648="","",LOOKUP(C1648,بيانات!$A$3:$A$101,بيانات!$B$3:$B$101))</f>
        <v/>
      </c>
      <c r="E1648" s="38"/>
      <c r="F1648" s="6" t="str">
        <f>+IF(E1648="","",LOOKUP(E1648,بيانات!$C$3:$C$6,بيانات!$D$3:D$6))</f>
        <v/>
      </c>
      <c r="G1648" s="39"/>
      <c r="H1648" s="39"/>
      <c r="I1648" s="39"/>
      <c r="J1648" s="39"/>
      <c r="K1648" s="36"/>
      <c r="L1648" s="71" t="str">
        <f>IF(AND($D1648=الرصيد2!$C$3,$B1648&gt;=الرصيد2!$C$4,$B1648&lt;=الرصيد2!$C$5),MAX($L$3:$L1647)+1,"")</f>
        <v/>
      </c>
    </row>
    <row r="1649" spans="2:12" ht="15.75">
      <c r="B1649" s="56"/>
      <c r="C1649" s="38"/>
      <c r="D1649" s="6" t="str">
        <f>+IF(C1649="","",LOOKUP(C1649,بيانات!$A$3:$A$101,بيانات!$B$3:$B$101))</f>
        <v/>
      </c>
      <c r="E1649" s="38"/>
      <c r="F1649" s="6" t="str">
        <f>+IF(E1649="","",LOOKUP(E1649,بيانات!$C$3:$C$6,بيانات!$D$3:D$6))</f>
        <v/>
      </c>
      <c r="G1649" s="39"/>
      <c r="H1649" s="39"/>
      <c r="I1649" s="39"/>
      <c r="J1649" s="39"/>
      <c r="K1649" s="36"/>
      <c r="L1649" s="71" t="str">
        <f>IF(AND($D1649=الرصيد2!$C$3,$B1649&gt;=الرصيد2!$C$4,$B1649&lt;=الرصيد2!$C$5),MAX($L$3:$L1648)+1,"")</f>
        <v/>
      </c>
    </row>
    <row r="1650" spans="2:12" ht="15.75">
      <c r="B1650" s="56"/>
      <c r="C1650" s="38"/>
      <c r="D1650" s="6" t="str">
        <f>+IF(C1650="","",LOOKUP(C1650,بيانات!$A$3:$A$101,بيانات!$B$3:$B$101))</f>
        <v/>
      </c>
      <c r="E1650" s="38"/>
      <c r="F1650" s="6" t="str">
        <f>+IF(E1650="","",LOOKUP(E1650,بيانات!$C$3:$C$6,بيانات!$D$3:D$6))</f>
        <v/>
      </c>
      <c r="G1650" s="39"/>
      <c r="H1650" s="39"/>
      <c r="I1650" s="39"/>
      <c r="J1650" s="39"/>
      <c r="K1650" s="36"/>
      <c r="L1650" s="71" t="str">
        <f>IF(AND($D1650=الرصيد2!$C$3,$B1650&gt;=الرصيد2!$C$4,$B1650&lt;=الرصيد2!$C$5),MAX($L$3:$L1649)+1,"")</f>
        <v/>
      </c>
    </row>
    <row r="1651" spans="2:12" ht="15.75">
      <c r="B1651" s="56"/>
      <c r="C1651" s="38"/>
      <c r="D1651" s="6" t="str">
        <f>+IF(C1651="","",LOOKUP(C1651,بيانات!$A$3:$A$101,بيانات!$B$3:$B$101))</f>
        <v/>
      </c>
      <c r="E1651" s="38"/>
      <c r="F1651" s="6" t="str">
        <f>+IF(E1651="","",LOOKUP(E1651,بيانات!$C$3:$C$6,بيانات!$D$3:D$6))</f>
        <v/>
      </c>
      <c r="G1651" s="39"/>
      <c r="H1651" s="39"/>
      <c r="I1651" s="39"/>
      <c r="J1651" s="39"/>
      <c r="K1651" s="36"/>
      <c r="L1651" s="71" t="str">
        <f>IF(AND($D1651=الرصيد2!$C$3,$B1651&gt;=الرصيد2!$C$4,$B1651&lt;=الرصيد2!$C$5),MAX($L$3:$L1650)+1,"")</f>
        <v/>
      </c>
    </row>
    <row r="1652" spans="2:12" ht="15.75">
      <c r="B1652" s="56"/>
      <c r="C1652" s="38"/>
      <c r="D1652" s="6" t="str">
        <f>+IF(C1652="","",LOOKUP(C1652,بيانات!$A$3:$A$101,بيانات!$B$3:$B$101))</f>
        <v/>
      </c>
      <c r="E1652" s="38"/>
      <c r="F1652" s="6" t="str">
        <f>+IF(E1652="","",LOOKUP(E1652,بيانات!$C$3:$C$6,بيانات!$D$3:D$6))</f>
        <v/>
      </c>
      <c r="G1652" s="39"/>
      <c r="H1652" s="39"/>
      <c r="I1652" s="39"/>
      <c r="J1652" s="39"/>
      <c r="K1652" s="36"/>
      <c r="L1652" s="71" t="str">
        <f>IF(AND($D1652=الرصيد2!$C$3,$B1652&gt;=الرصيد2!$C$4,$B1652&lt;=الرصيد2!$C$5),MAX($L$3:$L1651)+1,"")</f>
        <v/>
      </c>
    </row>
    <row r="1653" spans="2:12" ht="15.75">
      <c r="B1653" s="56"/>
      <c r="C1653" s="38"/>
      <c r="D1653" s="6" t="str">
        <f>+IF(C1653="","",LOOKUP(C1653,بيانات!$A$3:$A$101,بيانات!$B$3:$B$101))</f>
        <v/>
      </c>
      <c r="E1653" s="38"/>
      <c r="F1653" s="6" t="str">
        <f>+IF(E1653="","",LOOKUP(E1653,بيانات!$C$3:$C$6,بيانات!$D$3:D$6))</f>
        <v/>
      </c>
      <c r="G1653" s="39"/>
      <c r="H1653" s="39"/>
      <c r="I1653" s="39"/>
      <c r="J1653" s="39"/>
      <c r="K1653" s="36"/>
      <c r="L1653" s="71" t="str">
        <f>IF(AND($D1653=الرصيد2!$C$3,$B1653&gt;=الرصيد2!$C$4,$B1653&lt;=الرصيد2!$C$5),MAX($L$3:$L1652)+1,"")</f>
        <v/>
      </c>
    </row>
    <row r="1654" spans="2:12" ht="15.75">
      <c r="B1654" s="56"/>
      <c r="C1654" s="38"/>
      <c r="D1654" s="6" t="str">
        <f>+IF(C1654="","",LOOKUP(C1654,بيانات!$A$3:$A$101,بيانات!$B$3:$B$101))</f>
        <v/>
      </c>
      <c r="E1654" s="38"/>
      <c r="F1654" s="6" t="str">
        <f>+IF(E1654="","",LOOKUP(E1654,بيانات!$C$3:$C$6,بيانات!$D$3:D$6))</f>
        <v/>
      </c>
      <c r="G1654" s="39"/>
      <c r="H1654" s="39"/>
      <c r="I1654" s="39"/>
      <c r="J1654" s="39"/>
      <c r="K1654" s="36"/>
      <c r="L1654" s="71" t="str">
        <f>IF(AND($D1654=الرصيد2!$C$3,$B1654&gt;=الرصيد2!$C$4,$B1654&lt;=الرصيد2!$C$5),MAX($L$3:$L1653)+1,"")</f>
        <v/>
      </c>
    </row>
    <row r="1655" spans="2:12" ht="15.75">
      <c r="B1655" s="56"/>
      <c r="C1655" s="38"/>
      <c r="D1655" s="6" t="str">
        <f>+IF(C1655="","",LOOKUP(C1655,بيانات!$A$3:$A$101,بيانات!$B$3:$B$101))</f>
        <v/>
      </c>
      <c r="E1655" s="38"/>
      <c r="F1655" s="6" t="str">
        <f>+IF(E1655="","",LOOKUP(E1655,بيانات!$C$3:$C$6,بيانات!$D$3:D$6))</f>
        <v/>
      </c>
      <c r="G1655" s="39"/>
      <c r="H1655" s="39"/>
      <c r="I1655" s="39"/>
      <c r="J1655" s="39"/>
      <c r="K1655" s="36"/>
      <c r="L1655" s="71" t="str">
        <f>IF(AND($D1655=الرصيد2!$C$3,$B1655&gt;=الرصيد2!$C$4,$B1655&lt;=الرصيد2!$C$5),MAX($L$3:$L1654)+1,"")</f>
        <v/>
      </c>
    </row>
    <row r="1656" spans="2:12" ht="15.75">
      <c r="B1656" s="56"/>
      <c r="C1656" s="38"/>
      <c r="D1656" s="6" t="str">
        <f>+IF(C1656="","",LOOKUP(C1656,بيانات!$A$3:$A$101,بيانات!$B$3:$B$101))</f>
        <v/>
      </c>
      <c r="E1656" s="38"/>
      <c r="F1656" s="6" t="str">
        <f>+IF(E1656="","",LOOKUP(E1656,بيانات!$C$3:$C$6,بيانات!$D$3:D$6))</f>
        <v/>
      </c>
      <c r="G1656" s="39"/>
      <c r="H1656" s="39"/>
      <c r="I1656" s="39"/>
      <c r="J1656" s="39"/>
      <c r="K1656" s="36"/>
      <c r="L1656" s="71" t="str">
        <f>IF(AND($D1656=الرصيد2!$C$3,$B1656&gt;=الرصيد2!$C$4,$B1656&lt;=الرصيد2!$C$5),MAX($L$3:$L1655)+1,"")</f>
        <v/>
      </c>
    </row>
    <row r="1657" spans="2:12" ht="15.75">
      <c r="B1657" s="56"/>
      <c r="C1657" s="38"/>
      <c r="D1657" s="6" t="str">
        <f>+IF(C1657="","",LOOKUP(C1657,بيانات!$A$3:$A$101,بيانات!$B$3:$B$101))</f>
        <v/>
      </c>
      <c r="E1657" s="38"/>
      <c r="F1657" s="6" t="str">
        <f>+IF(E1657="","",LOOKUP(E1657,بيانات!$C$3:$C$6,بيانات!$D$3:D$6))</f>
        <v/>
      </c>
      <c r="G1657" s="39"/>
      <c r="H1657" s="39"/>
      <c r="I1657" s="39"/>
      <c r="J1657" s="39"/>
      <c r="K1657" s="36"/>
      <c r="L1657" s="71" t="str">
        <f>IF(AND($D1657=الرصيد2!$C$3,$B1657&gt;=الرصيد2!$C$4,$B1657&lt;=الرصيد2!$C$5),MAX($L$3:$L1656)+1,"")</f>
        <v/>
      </c>
    </row>
    <row r="1658" spans="2:12" ht="15.75">
      <c r="B1658" s="56"/>
      <c r="C1658" s="38"/>
      <c r="D1658" s="6" t="str">
        <f>+IF(C1658="","",LOOKUP(C1658,بيانات!$A$3:$A$101,بيانات!$B$3:$B$101))</f>
        <v/>
      </c>
      <c r="E1658" s="38"/>
      <c r="F1658" s="6" t="str">
        <f>+IF(E1658="","",LOOKUP(E1658,بيانات!$C$3:$C$6,بيانات!$D$3:D$6))</f>
        <v/>
      </c>
      <c r="G1658" s="39"/>
      <c r="H1658" s="39"/>
      <c r="I1658" s="39"/>
      <c r="J1658" s="39"/>
      <c r="K1658" s="36"/>
      <c r="L1658" s="71" t="str">
        <f>IF(AND($D1658=الرصيد2!$C$3,$B1658&gt;=الرصيد2!$C$4,$B1658&lt;=الرصيد2!$C$5),MAX($L$3:$L1657)+1,"")</f>
        <v/>
      </c>
    </row>
    <row r="1659" spans="2:12" ht="15.75">
      <c r="B1659" s="56"/>
      <c r="C1659" s="38"/>
      <c r="D1659" s="6" t="str">
        <f>+IF(C1659="","",LOOKUP(C1659,بيانات!$A$3:$A$101,بيانات!$B$3:$B$101))</f>
        <v/>
      </c>
      <c r="E1659" s="38"/>
      <c r="F1659" s="6" t="str">
        <f>+IF(E1659="","",LOOKUP(E1659,بيانات!$C$3:$C$6,بيانات!$D$3:D$6))</f>
        <v/>
      </c>
      <c r="G1659" s="39"/>
      <c r="H1659" s="39"/>
      <c r="I1659" s="39"/>
      <c r="J1659" s="39"/>
      <c r="K1659" s="36"/>
      <c r="L1659" s="71" t="str">
        <f>IF(AND($D1659=الرصيد2!$C$3,$B1659&gt;=الرصيد2!$C$4,$B1659&lt;=الرصيد2!$C$5),MAX($L$3:$L1658)+1,"")</f>
        <v/>
      </c>
    </row>
    <row r="1660" spans="2:12" ht="15.75">
      <c r="B1660" s="56"/>
      <c r="C1660" s="38"/>
      <c r="D1660" s="6" t="str">
        <f>+IF(C1660="","",LOOKUP(C1660,بيانات!$A$3:$A$101,بيانات!$B$3:$B$101))</f>
        <v/>
      </c>
      <c r="E1660" s="38"/>
      <c r="F1660" s="6" t="str">
        <f>+IF(E1660="","",LOOKUP(E1660,بيانات!$C$3:$C$6,بيانات!$D$3:D$6))</f>
        <v/>
      </c>
      <c r="G1660" s="39"/>
      <c r="H1660" s="39"/>
      <c r="I1660" s="39"/>
      <c r="J1660" s="39"/>
      <c r="K1660" s="36"/>
      <c r="L1660" s="71" t="str">
        <f>IF(AND($D1660=الرصيد2!$C$3,$B1660&gt;=الرصيد2!$C$4,$B1660&lt;=الرصيد2!$C$5),MAX($L$3:$L1659)+1,"")</f>
        <v/>
      </c>
    </row>
    <row r="1661" spans="2:12" ht="15.75">
      <c r="B1661" s="56"/>
      <c r="C1661" s="38"/>
      <c r="D1661" s="6" t="str">
        <f>+IF(C1661="","",LOOKUP(C1661,بيانات!$A$3:$A$101,بيانات!$B$3:$B$101))</f>
        <v/>
      </c>
      <c r="E1661" s="38"/>
      <c r="F1661" s="6" t="str">
        <f>+IF(E1661="","",LOOKUP(E1661,بيانات!$C$3:$C$6,بيانات!$D$3:D$6))</f>
        <v/>
      </c>
      <c r="G1661" s="39"/>
      <c r="H1661" s="39"/>
      <c r="I1661" s="39"/>
      <c r="J1661" s="39"/>
      <c r="K1661" s="36"/>
      <c r="L1661" s="71" t="str">
        <f>IF(AND($D1661=الرصيد2!$C$3,$B1661&gt;=الرصيد2!$C$4,$B1661&lt;=الرصيد2!$C$5),MAX($L$3:$L1660)+1,"")</f>
        <v/>
      </c>
    </row>
    <row r="1662" spans="2:12" ht="15.75">
      <c r="B1662" s="56"/>
      <c r="C1662" s="38"/>
      <c r="D1662" s="6" t="str">
        <f>+IF(C1662="","",LOOKUP(C1662,بيانات!$A$3:$A$101,بيانات!$B$3:$B$101))</f>
        <v/>
      </c>
      <c r="E1662" s="38"/>
      <c r="F1662" s="6" t="str">
        <f>+IF(E1662="","",LOOKUP(E1662,بيانات!$C$3:$C$6,بيانات!$D$3:D$6))</f>
        <v/>
      </c>
      <c r="G1662" s="39"/>
      <c r="H1662" s="39"/>
      <c r="I1662" s="39"/>
      <c r="J1662" s="39"/>
      <c r="K1662" s="36"/>
      <c r="L1662" s="71" t="str">
        <f>IF(AND($D1662=الرصيد2!$C$3,$B1662&gt;=الرصيد2!$C$4,$B1662&lt;=الرصيد2!$C$5),MAX($L$3:$L1661)+1,"")</f>
        <v/>
      </c>
    </row>
    <row r="1663" spans="2:12" ht="15.75">
      <c r="B1663" s="56"/>
      <c r="C1663" s="38"/>
      <c r="D1663" s="6" t="str">
        <f>+IF(C1663="","",LOOKUP(C1663,بيانات!$A$3:$A$101,بيانات!$B$3:$B$101))</f>
        <v/>
      </c>
      <c r="E1663" s="38"/>
      <c r="F1663" s="6" t="str">
        <f>+IF(E1663="","",LOOKUP(E1663,بيانات!$C$3:$C$6,بيانات!$D$3:D$6))</f>
        <v/>
      </c>
      <c r="G1663" s="39"/>
      <c r="H1663" s="39"/>
      <c r="I1663" s="39"/>
      <c r="J1663" s="39"/>
      <c r="K1663" s="36"/>
      <c r="L1663" s="71" t="str">
        <f>IF(AND($D1663=الرصيد2!$C$3,$B1663&gt;=الرصيد2!$C$4,$B1663&lt;=الرصيد2!$C$5),MAX($L$3:$L1662)+1,"")</f>
        <v/>
      </c>
    </row>
    <row r="1664" spans="2:12" ht="15.75">
      <c r="B1664" s="56"/>
      <c r="C1664" s="38"/>
      <c r="D1664" s="6" t="str">
        <f>+IF(C1664="","",LOOKUP(C1664,بيانات!$A$3:$A$101,بيانات!$B$3:$B$101))</f>
        <v/>
      </c>
      <c r="E1664" s="38"/>
      <c r="F1664" s="6" t="str">
        <f>+IF(E1664="","",LOOKUP(E1664,بيانات!$C$3:$C$6,بيانات!$D$3:D$6))</f>
        <v/>
      </c>
      <c r="G1664" s="39"/>
      <c r="H1664" s="39"/>
      <c r="I1664" s="39"/>
      <c r="J1664" s="39"/>
      <c r="K1664" s="36"/>
      <c r="L1664" s="71" t="str">
        <f>IF(AND($D1664=الرصيد2!$C$3,$B1664&gt;=الرصيد2!$C$4,$B1664&lt;=الرصيد2!$C$5),MAX($L$3:$L1663)+1,"")</f>
        <v/>
      </c>
    </row>
    <row r="1665" spans="2:12" ht="15.75">
      <c r="B1665" s="56"/>
      <c r="C1665" s="38"/>
      <c r="D1665" s="6" t="str">
        <f>+IF(C1665="","",LOOKUP(C1665,بيانات!$A$3:$A$101,بيانات!$B$3:$B$101))</f>
        <v/>
      </c>
      <c r="E1665" s="38"/>
      <c r="F1665" s="6" t="str">
        <f>+IF(E1665="","",LOOKUP(E1665,بيانات!$C$3:$C$6,بيانات!$D$3:D$6))</f>
        <v/>
      </c>
      <c r="G1665" s="39"/>
      <c r="H1665" s="39"/>
      <c r="I1665" s="39"/>
      <c r="J1665" s="39"/>
      <c r="K1665" s="36"/>
      <c r="L1665" s="71" t="str">
        <f>IF(AND($D1665=الرصيد2!$C$3,$B1665&gt;=الرصيد2!$C$4,$B1665&lt;=الرصيد2!$C$5),MAX($L$3:$L1664)+1,"")</f>
        <v/>
      </c>
    </row>
    <row r="1666" spans="2:12" ht="15.75">
      <c r="B1666" s="56"/>
      <c r="C1666" s="38"/>
      <c r="D1666" s="6" t="str">
        <f>+IF(C1666="","",LOOKUP(C1666,بيانات!$A$3:$A$101,بيانات!$B$3:$B$101))</f>
        <v/>
      </c>
      <c r="E1666" s="38"/>
      <c r="F1666" s="6" t="str">
        <f>+IF(E1666="","",LOOKUP(E1666,بيانات!$C$3:$C$6,بيانات!$D$3:D$6))</f>
        <v/>
      </c>
      <c r="G1666" s="39"/>
      <c r="H1666" s="39"/>
      <c r="I1666" s="39"/>
      <c r="J1666" s="39"/>
      <c r="K1666" s="36"/>
      <c r="L1666" s="71" t="str">
        <f>IF(AND($D1666=الرصيد2!$C$3,$B1666&gt;=الرصيد2!$C$4,$B1666&lt;=الرصيد2!$C$5),MAX($L$3:$L1665)+1,"")</f>
        <v/>
      </c>
    </row>
    <row r="1667" spans="2:12" ht="15.75">
      <c r="B1667" s="56"/>
      <c r="C1667" s="38"/>
      <c r="D1667" s="6" t="str">
        <f>+IF(C1667="","",LOOKUP(C1667,بيانات!$A$3:$A$101,بيانات!$B$3:$B$101))</f>
        <v/>
      </c>
      <c r="E1667" s="38"/>
      <c r="F1667" s="6" t="str">
        <f>+IF(E1667="","",LOOKUP(E1667,بيانات!$C$3:$C$6,بيانات!$D$3:D$6))</f>
        <v/>
      </c>
      <c r="G1667" s="39"/>
      <c r="H1667" s="39"/>
      <c r="I1667" s="39"/>
      <c r="J1667" s="39"/>
      <c r="K1667" s="36"/>
      <c r="L1667" s="71" t="str">
        <f>IF(AND($D1667=الرصيد2!$C$3,$B1667&gt;=الرصيد2!$C$4,$B1667&lt;=الرصيد2!$C$5),MAX($L$3:$L1666)+1,"")</f>
        <v/>
      </c>
    </row>
    <row r="1668" spans="2:12" ht="15.75">
      <c r="B1668" s="56"/>
      <c r="C1668" s="38"/>
      <c r="D1668" s="6" t="str">
        <f>+IF(C1668="","",LOOKUP(C1668,بيانات!$A$3:$A$101,بيانات!$B$3:$B$101))</f>
        <v/>
      </c>
      <c r="E1668" s="38"/>
      <c r="F1668" s="6" t="str">
        <f>+IF(E1668="","",LOOKUP(E1668,بيانات!$C$3:$C$6,بيانات!$D$3:D$6))</f>
        <v/>
      </c>
      <c r="G1668" s="39"/>
      <c r="H1668" s="39"/>
      <c r="I1668" s="39"/>
      <c r="J1668" s="39"/>
      <c r="K1668" s="36"/>
      <c r="L1668" s="71" t="str">
        <f>IF(AND($D1668=الرصيد2!$C$3,$B1668&gt;=الرصيد2!$C$4,$B1668&lt;=الرصيد2!$C$5),MAX($L$3:$L1667)+1,"")</f>
        <v/>
      </c>
    </row>
    <row r="1669" spans="2:12" ht="15.75">
      <c r="B1669" s="56"/>
      <c r="C1669" s="38"/>
      <c r="D1669" s="6" t="str">
        <f>+IF(C1669="","",LOOKUP(C1669,بيانات!$A$3:$A$101,بيانات!$B$3:$B$101))</f>
        <v/>
      </c>
      <c r="E1669" s="38"/>
      <c r="F1669" s="6" t="str">
        <f>+IF(E1669="","",LOOKUP(E1669,بيانات!$C$3:$C$6,بيانات!$D$3:D$6))</f>
        <v/>
      </c>
      <c r="G1669" s="39"/>
      <c r="H1669" s="39"/>
      <c r="I1669" s="39"/>
      <c r="J1669" s="39"/>
      <c r="K1669" s="36"/>
      <c r="L1669" s="71" t="str">
        <f>IF(AND($D1669=الرصيد2!$C$3,$B1669&gt;=الرصيد2!$C$4,$B1669&lt;=الرصيد2!$C$5),MAX($L$3:$L1668)+1,"")</f>
        <v/>
      </c>
    </row>
    <row r="1670" spans="2:12" ht="15.75">
      <c r="B1670" s="56"/>
      <c r="C1670" s="38"/>
      <c r="D1670" s="6" t="str">
        <f>+IF(C1670="","",LOOKUP(C1670,بيانات!$A$3:$A$101,بيانات!$B$3:$B$101))</f>
        <v/>
      </c>
      <c r="E1670" s="38"/>
      <c r="F1670" s="6" t="str">
        <f>+IF(E1670="","",LOOKUP(E1670,بيانات!$C$3:$C$6,بيانات!$D$3:D$6))</f>
        <v/>
      </c>
      <c r="G1670" s="39"/>
      <c r="H1670" s="39"/>
      <c r="I1670" s="39"/>
      <c r="J1670" s="39"/>
      <c r="K1670" s="36"/>
      <c r="L1670" s="71" t="str">
        <f>IF(AND($D1670=الرصيد2!$C$3,$B1670&gt;=الرصيد2!$C$4,$B1670&lt;=الرصيد2!$C$5),MAX($L$3:$L1669)+1,"")</f>
        <v/>
      </c>
    </row>
    <row r="1671" spans="2:12" ht="15.75">
      <c r="B1671" s="56"/>
      <c r="C1671" s="38"/>
      <c r="D1671" s="6" t="str">
        <f>+IF(C1671="","",LOOKUP(C1671,بيانات!$A$3:$A$101,بيانات!$B$3:$B$101))</f>
        <v/>
      </c>
      <c r="E1671" s="38"/>
      <c r="F1671" s="6" t="str">
        <f>+IF(E1671="","",LOOKUP(E1671,بيانات!$C$3:$C$6,بيانات!$D$3:D$6))</f>
        <v/>
      </c>
      <c r="G1671" s="39"/>
      <c r="H1671" s="39"/>
      <c r="I1671" s="39"/>
      <c r="J1671" s="39"/>
      <c r="K1671" s="36"/>
      <c r="L1671" s="71" t="str">
        <f>IF(AND($D1671=الرصيد2!$C$3,$B1671&gt;=الرصيد2!$C$4,$B1671&lt;=الرصيد2!$C$5),MAX($L$3:$L1670)+1,"")</f>
        <v/>
      </c>
    </row>
    <row r="1672" spans="2:12" ht="15.75">
      <c r="B1672" s="56"/>
      <c r="C1672" s="38"/>
      <c r="D1672" s="6" t="str">
        <f>+IF(C1672="","",LOOKUP(C1672,بيانات!$A$3:$A$101,بيانات!$B$3:$B$101))</f>
        <v/>
      </c>
      <c r="E1672" s="38"/>
      <c r="F1672" s="6" t="str">
        <f>+IF(E1672="","",LOOKUP(E1672,بيانات!$C$3:$C$6,بيانات!$D$3:D$6))</f>
        <v/>
      </c>
      <c r="G1672" s="39"/>
      <c r="H1672" s="39"/>
      <c r="I1672" s="39"/>
      <c r="J1672" s="39"/>
      <c r="K1672" s="36"/>
      <c r="L1672" s="71" t="str">
        <f>IF(AND($D1672=الرصيد2!$C$3,$B1672&gt;=الرصيد2!$C$4,$B1672&lt;=الرصيد2!$C$5),MAX($L$3:$L1671)+1,"")</f>
        <v/>
      </c>
    </row>
    <row r="1673" spans="2:12" ht="15.75">
      <c r="B1673" s="56"/>
      <c r="C1673" s="38"/>
      <c r="D1673" s="6" t="str">
        <f>+IF(C1673="","",LOOKUP(C1673,بيانات!$A$3:$A$101,بيانات!$B$3:$B$101))</f>
        <v/>
      </c>
      <c r="E1673" s="38"/>
      <c r="F1673" s="6" t="str">
        <f>+IF(E1673="","",LOOKUP(E1673,بيانات!$C$3:$C$6,بيانات!$D$3:D$6))</f>
        <v/>
      </c>
      <c r="G1673" s="39"/>
      <c r="H1673" s="39"/>
      <c r="I1673" s="39"/>
      <c r="J1673" s="39"/>
      <c r="K1673" s="36"/>
      <c r="L1673" s="71" t="str">
        <f>IF(AND($D1673=الرصيد2!$C$3,$B1673&gt;=الرصيد2!$C$4,$B1673&lt;=الرصيد2!$C$5),MAX($L$3:$L1672)+1,"")</f>
        <v/>
      </c>
    </row>
    <row r="1674" spans="2:12" ht="15.75">
      <c r="B1674" s="56"/>
      <c r="C1674" s="38"/>
      <c r="D1674" s="6" t="str">
        <f>+IF(C1674="","",LOOKUP(C1674,بيانات!$A$3:$A$101,بيانات!$B$3:$B$101))</f>
        <v/>
      </c>
      <c r="E1674" s="38"/>
      <c r="F1674" s="6" t="str">
        <f>+IF(E1674="","",LOOKUP(E1674,بيانات!$C$3:$C$6,بيانات!$D$3:D$6))</f>
        <v/>
      </c>
      <c r="G1674" s="39"/>
      <c r="H1674" s="39"/>
      <c r="I1674" s="39"/>
      <c r="J1674" s="39"/>
      <c r="K1674" s="36"/>
      <c r="L1674" s="71" t="str">
        <f>IF(AND($D1674=الرصيد2!$C$3,$B1674&gt;=الرصيد2!$C$4,$B1674&lt;=الرصيد2!$C$5),MAX($L$3:$L1673)+1,"")</f>
        <v/>
      </c>
    </row>
    <row r="1675" spans="2:12" ht="15.75">
      <c r="B1675" s="56"/>
      <c r="C1675" s="38"/>
      <c r="D1675" s="6" t="str">
        <f>+IF(C1675="","",LOOKUP(C1675,بيانات!$A$3:$A$101,بيانات!$B$3:$B$101))</f>
        <v/>
      </c>
      <c r="E1675" s="38"/>
      <c r="F1675" s="6" t="str">
        <f>+IF(E1675="","",LOOKUP(E1675,بيانات!$C$3:$C$6,بيانات!$D$3:D$6))</f>
        <v/>
      </c>
      <c r="G1675" s="39"/>
      <c r="H1675" s="39"/>
      <c r="I1675" s="39"/>
      <c r="J1675" s="39"/>
      <c r="K1675" s="36"/>
      <c r="L1675" s="71" t="str">
        <f>IF(AND($D1675=الرصيد2!$C$3,$B1675&gt;=الرصيد2!$C$4,$B1675&lt;=الرصيد2!$C$5),MAX($L$3:$L1674)+1,"")</f>
        <v/>
      </c>
    </row>
    <row r="1676" spans="2:12" ht="15.75">
      <c r="B1676" s="56"/>
      <c r="C1676" s="38"/>
      <c r="D1676" s="6" t="str">
        <f>+IF(C1676="","",LOOKUP(C1676,بيانات!$A$3:$A$101,بيانات!$B$3:$B$101))</f>
        <v/>
      </c>
      <c r="E1676" s="38"/>
      <c r="F1676" s="6" t="str">
        <f>+IF(E1676="","",LOOKUP(E1676,بيانات!$C$3:$C$6,بيانات!$D$3:D$6))</f>
        <v/>
      </c>
      <c r="G1676" s="39"/>
      <c r="H1676" s="39"/>
      <c r="I1676" s="39"/>
      <c r="J1676" s="39"/>
      <c r="K1676" s="36"/>
      <c r="L1676" s="71" t="str">
        <f>IF(AND($D1676=الرصيد2!$C$3,$B1676&gt;=الرصيد2!$C$4,$B1676&lt;=الرصيد2!$C$5),MAX($L$3:$L1675)+1,"")</f>
        <v/>
      </c>
    </row>
    <row r="1677" spans="2:12" ht="15.75">
      <c r="B1677" s="56"/>
      <c r="C1677" s="38"/>
      <c r="D1677" s="6" t="str">
        <f>+IF(C1677="","",LOOKUP(C1677,بيانات!$A$3:$A$101,بيانات!$B$3:$B$101))</f>
        <v/>
      </c>
      <c r="E1677" s="38"/>
      <c r="F1677" s="6" t="str">
        <f>+IF(E1677="","",LOOKUP(E1677,بيانات!$C$3:$C$6,بيانات!$D$3:D$6))</f>
        <v/>
      </c>
      <c r="G1677" s="39"/>
      <c r="H1677" s="39"/>
      <c r="I1677" s="39"/>
      <c r="J1677" s="39"/>
      <c r="K1677" s="36"/>
      <c r="L1677" s="71" t="str">
        <f>IF(AND($D1677=الرصيد2!$C$3,$B1677&gt;=الرصيد2!$C$4,$B1677&lt;=الرصيد2!$C$5),MAX($L$3:$L1676)+1,"")</f>
        <v/>
      </c>
    </row>
    <row r="1678" spans="2:12" ht="15.75">
      <c r="B1678" s="56"/>
      <c r="C1678" s="38"/>
      <c r="D1678" s="6" t="str">
        <f>+IF(C1678="","",LOOKUP(C1678,بيانات!$A$3:$A$101,بيانات!$B$3:$B$101))</f>
        <v/>
      </c>
      <c r="E1678" s="38"/>
      <c r="F1678" s="6" t="str">
        <f>+IF(E1678="","",LOOKUP(E1678,بيانات!$C$3:$C$6,بيانات!$D$3:D$6))</f>
        <v/>
      </c>
      <c r="G1678" s="39"/>
      <c r="H1678" s="39"/>
      <c r="I1678" s="39"/>
      <c r="J1678" s="39"/>
      <c r="K1678" s="36"/>
      <c r="L1678" s="71" t="str">
        <f>IF(AND($D1678=الرصيد2!$C$3,$B1678&gt;=الرصيد2!$C$4,$B1678&lt;=الرصيد2!$C$5),MAX($L$3:$L1677)+1,"")</f>
        <v/>
      </c>
    </row>
    <row r="1679" spans="2:12" ht="15.75">
      <c r="B1679" s="56"/>
      <c r="C1679" s="38"/>
      <c r="D1679" s="6" t="str">
        <f>+IF(C1679="","",LOOKUP(C1679,بيانات!$A$3:$A$101,بيانات!$B$3:$B$101))</f>
        <v/>
      </c>
      <c r="E1679" s="38"/>
      <c r="F1679" s="6" t="str">
        <f>+IF(E1679="","",LOOKUP(E1679,بيانات!$C$3:$C$6,بيانات!$D$3:D$6))</f>
        <v/>
      </c>
      <c r="G1679" s="39"/>
      <c r="H1679" s="39"/>
      <c r="I1679" s="39"/>
      <c r="J1679" s="39"/>
      <c r="K1679" s="36"/>
      <c r="L1679" s="71" t="str">
        <f>IF(AND($D1679=الرصيد2!$C$3,$B1679&gt;=الرصيد2!$C$4,$B1679&lt;=الرصيد2!$C$5),MAX($L$3:$L1678)+1,"")</f>
        <v/>
      </c>
    </row>
    <row r="1680" spans="2:12" ht="15.75">
      <c r="B1680" s="56"/>
      <c r="C1680" s="38"/>
      <c r="D1680" s="6" t="str">
        <f>+IF(C1680="","",LOOKUP(C1680,بيانات!$A$3:$A$101,بيانات!$B$3:$B$101))</f>
        <v/>
      </c>
      <c r="E1680" s="38"/>
      <c r="F1680" s="6" t="str">
        <f>+IF(E1680="","",LOOKUP(E1680,بيانات!$C$3:$C$6,بيانات!$D$3:D$6))</f>
        <v/>
      </c>
      <c r="G1680" s="39"/>
      <c r="H1680" s="39"/>
      <c r="I1680" s="39"/>
      <c r="J1680" s="39"/>
      <c r="K1680" s="36"/>
      <c r="L1680" s="71" t="str">
        <f>IF(AND($D1680=الرصيد2!$C$3,$B1680&gt;=الرصيد2!$C$4,$B1680&lt;=الرصيد2!$C$5),MAX($L$3:$L1679)+1,"")</f>
        <v/>
      </c>
    </row>
    <row r="1681" spans="2:12" ht="15.75">
      <c r="B1681" s="56"/>
      <c r="C1681" s="38"/>
      <c r="D1681" s="6" t="str">
        <f>+IF(C1681="","",LOOKUP(C1681,بيانات!$A$3:$A$101,بيانات!$B$3:$B$101))</f>
        <v/>
      </c>
      <c r="E1681" s="38"/>
      <c r="F1681" s="6" t="str">
        <f>+IF(E1681="","",LOOKUP(E1681,بيانات!$C$3:$C$6,بيانات!$D$3:D$6))</f>
        <v/>
      </c>
      <c r="G1681" s="39"/>
      <c r="H1681" s="39"/>
      <c r="I1681" s="39"/>
      <c r="J1681" s="39"/>
      <c r="K1681" s="36"/>
      <c r="L1681" s="71" t="str">
        <f>IF(AND($D1681=الرصيد2!$C$3,$B1681&gt;=الرصيد2!$C$4,$B1681&lt;=الرصيد2!$C$5),MAX($L$3:$L1680)+1,"")</f>
        <v/>
      </c>
    </row>
    <row r="1682" spans="2:12" ht="15.75">
      <c r="B1682" s="56"/>
      <c r="C1682" s="38"/>
      <c r="D1682" s="6" t="str">
        <f>+IF(C1682="","",LOOKUP(C1682,بيانات!$A$3:$A$101,بيانات!$B$3:$B$101))</f>
        <v/>
      </c>
      <c r="E1682" s="38"/>
      <c r="F1682" s="6" t="str">
        <f>+IF(E1682="","",LOOKUP(E1682,بيانات!$C$3:$C$6,بيانات!$D$3:D$6))</f>
        <v/>
      </c>
      <c r="G1682" s="39"/>
      <c r="H1682" s="39"/>
      <c r="I1682" s="39"/>
      <c r="J1682" s="39"/>
      <c r="K1682" s="36"/>
      <c r="L1682" s="71" t="str">
        <f>IF(AND($D1682=الرصيد2!$C$3,$B1682&gt;=الرصيد2!$C$4,$B1682&lt;=الرصيد2!$C$5),MAX($L$3:$L1681)+1,"")</f>
        <v/>
      </c>
    </row>
    <row r="1683" spans="2:12" ht="15.75">
      <c r="B1683" s="56"/>
      <c r="C1683" s="38"/>
      <c r="D1683" s="6" t="str">
        <f>+IF(C1683="","",LOOKUP(C1683,بيانات!$A$3:$A$101,بيانات!$B$3:$B$101))</f>
        <v/>
      </c>
      <c r="E1683" s="38"/>
      <c r="F1683" s="6" t="str">
        <f>+IF(E1683="","",LOOKUP(E1683,بيانات!$C$3:$C$6,بيانات!$D$3:D$6))</f>
        <v/>
      </c>
      <c r="G1683" s="39"/>
      <c r="H1683" s="39"/>
      <c r="I1683" s="39"/>
      <c r="J1683" s="39"/>
      <c r="K1683" s="36"/>
      <c r="L1683" s="71" t="str">
        <f>IF(AND($D1683=الرصيد2!$C$3,$B1683&gt;=الرصيد2!$C$4,$B1683&lt;=الرصيد2!$C$5),MAX($L$3:$L1682)+1,"")</f>
        <v/>
      </c>
    </row>
    <row r="1684" spans="2:12" ht="15.75">
      <c r="B1684" s="56"/>
      <c r="C1684" s="38"/>
      <c r="D1684" s="6" t="str">
        <f>+IF(C1684="","",LOOKUP(C1684,بيانات!$A$3:$A$101,بيانات!$B$3:$B$101))</f>
        <v/>
      </c>
      <c r="E1684" s="38"/>
      <c r="F1684" s="6" t="str">
        <f>+IF(E1684="","",LOOKUP(E1684,بيانات!$C$3:$C$6,بيانات!$D$3:D$6))</f>
        <v/>
      </c>
      <c r="G1684" s="39"/>
      <c r="H1684" s="39"/>
      <c r="I1684" s="39"/>
      <c r="J1684" s="39"/>
      <c r="K1684" s="36"/>
      <c r="L1684" s="71" t="str">
        <f>IF(AND($D1684=الرصيد2!$C$3,$B1684&gt;=الرصيد2!$C$4,$B1684&lt;=الرصيد2!$C$5),MAX($L$3:$L1683)+1,"")</f>
        <v/>
      </c>
    </row>
    <row r="1685" spans="2:12" ht="15.75">
      <c r="B1685" s="56"/>
      <c r="C1685" s="38"/>
      <c r="D1685" s="6" t="str">
        <f>+IF(C1685="","",LOOKUP(C1685,بيانات!$A$3:$A$101,بيانات!$B$3:$B$101))</f>
        <v/>
      </c>
      <c r="E1685" s="38"/>
      <c r="F1685" s="6" t="str">
        <f>+IF(E1685="","",LOOKUP(E1685,بيانات!$C$3:$C$6,بيانات!$D$3:D$6))</f>
        <v/>
      </c>
      <c r="G1685" s="39"/>
      <c r="H1685" s="39"/>
      <c r="I1685" s="39"/>
      <c r="J1685" s="39"/>
      <c r="K1685" s="36"/>
      <c r="L1685" s="71" t="str">
        <f>IF(AND($D1685=الرصيد2!$C$3,$B1685&gt;=الرصيد2!$C$4,$B1685&lt;=الرصيد2!$C$5),MAX($L$3:$L1684)+1,"")</f>
        <v/>
      </c>
    </row>
    <row r="1686" spans="2:12" ht="15.75">
      <c r="B1686" s="56"/>
      <c r="C1686" s="38"/>
      <c r="D1686" s="6" t="str">
        <f>+IF(C1686="","",LOOKUP(C1686,بيانات!$A$3:$A$101,بيانات!$B$3:$B$101))</f>
        <v/>
      </c>
      <c r="E1686" s="38"/>
      <c r="F1686" s="6" t="str">
        <f>+IF(E1686="","",LOOKUP(E1686,بيانات!$C$3:$C$6,بيانات!$D$3:D$6))</f>
        <v/>
      </c>
      <c r="G1686" s="39"/>
      <c r="H1686" s="39"/>
      <c r="I1686" s="39"/>
      <c r="J1686" s="39"/>
      <c r="K1686" s="36"/>
      <c r="L1686" s="71" t="str">
        <f>IF(AND($D1686=الرصيد2!$C$3,$B1686&gt;=الرصيد2!$C$4,$B1686&lt;=الرصيد2!$C$5),MAX($L$3:$L1685)+1,"")</f>
        <v/>
      </c>
    </row>
    <row r="1687" spans="2:12" ht="15.75">
      <c r="B1687" s="56"/>
      <c r="C1687" s="38"/>
      <c r="D1687" s="6" t="str">
        <f>+IF(C1687="","",LOOKUP(C1687,بيانات!$A$3:$A$101,بيانات!$B$3:$B$101))</f>
        <v/>
      </c>
      <c r="E1687" s="38"/>
      <c r="F1687" s="6" t="str">
        <f>+IF(E1687="","",LOOKUP(E1687,بيانات!$C$3:$C$6,بيانات!$D$3:D$6))</f>
        <v/>
      </c>
      <c r="G1687" s="39"/>
      <c r="H1687" s="39"/>
      <c r="I1687" s="39"/>
      <c r="J1687" s="39"/>
      <c r="K1687" s="36"/>
      <c r="L1687" s="71" t="str">
        <f>IF(AND($D1687=الرصيد2!$C$3,$B1687&gt;=الرصيد2!$C$4,$B1687&lt;=الرصيد2!$C$5),MAX($L$3:$L1686)+1,"")</f>
        <v/>
      </c>
    </row>
    <row r="1688" spans="2:12" ht="15.75">
      <c r="B1688" s="56"/>
      <c r="C1688" s="38"/>
      <c r="D1688" s="6" t="str">
        <f>+IF(C1688="","",LOOKUP(C1688,بيانات!$A$3:$A$101,بيانات!$B$3:$B$101))</f>
        <v/>
      </c>
      <c r="E1688" s="38"/>
      <c r="F1688" s="6" t="str">
        <f>+IF(E1688="","",LOOKUP(E1688,بيانات!$C$3:$C$6,بيانات!$D$3:D$6))</f>
        <v/>
      </c>
      <c r="G1688" s="39"/>
      <c r="H1688" s="39"/>
      <c r="I1688" s="39"/>
      <c r="J1688" s="39"/>
      <c r="K1688" s="36"/>
      <c r="L1688" s="71" t="str">
        <f>IF(AND($D1688=الرصيد2!$C$3,$B1688&gt;=الرصيد2!$C$4,$B1688&lt;=الرصيد2!$C$5),MAX($L$3:$L1687)+1,"")</f>
        <v/>
      </c>
    </row>
    <row r="1689" spans="2:12" ht="15.75">
      <c r="B1689" s="56"/>
      <c r="C1689" s="38"/>
      <c r="D1689" s="6" t="str">
        <f>+IF(C1689="","",LOOKUP(C1689,بيانات!$A$3:$A$101,بيانات!$B$3:$B$101))</f>
        <v/>
      </c>
      <c r="E1689" s="38"/>
      <c r="F1689" s="6" t="str">
        <f>+IF(E1689="","",LOOKUP(E1689,بيانات!$C$3:$C$6,بيانات!$D$3:D$6))</f>
        <v/>
      </c>
      <c r="G1689" s="39"/>
      <c r="H1689" s="39"/>
      <c r="I1689" s="39"/>
      <c r="J1689" s="39"/>
      <c r="K1689" s="36"/>
      <c r="L1689" s="71" t="str">
        <f>IF(AND($D1689=الرصيد2!$C$3,$B1689&gt;=الرصيد2!$C$4,$B1689&lt;=الرصيد2!$C$5),MAX($L$3:$L1688)+1,"")</f>
        <v/>
      </c>
    </row>
    <row r="1690" spans="2:12" ht="15.75">
      <c r="B1690" s="56"/>
      <c r="C1690" s="38"/>
      <c r="D1690" s="6" t="str">
        <f>+IF(C1690="","",LOOKUP(C1690,بيانات!$A$3:$A$101,بيانات!$B$3:$B$101))</f>
        <v/>
      </c>
      <c r="E1690" s="38"/>
      <c r="F1690" s="6" t="str">
        <f>+IF(E1690="","",LOOKUP(E1690,بيانات!$C$3:$C$6,بيانات!$D$3:D$6))</f>
        <v/>
      </c>
      <c r="G1690" s="39"/>
      <c r="H1690" s="39"/>
      <c r="I1690" s="39"/>
      <c r="J1690" s="39"/>
      <c r="K1690" s="36"/>
      <c r="L1690" s="71" t="str">
        <f>IF(AND($D1690=الرصيد2!$C$3,$B1690&gt;=الرصيد2!$C$4,$B1690&lt;=الرصيد2!$C$5),MAX($L$3:$L1689)+1,"")</f>
        <v/>
      </c>
    </row>
    <row r="1691" spans="2:12" ht="15.75">
      <c r="B1691" s="56"/>
      <c r="C1691" s="38"/>
      <c r="D1691" s="6" t="str">
        <f>+IF(C1691="","",LOOKUP(C1691,بيانات!$A$3:$A$101,بيانات!$B$3:$B$101))</f>
        <v/>
      </c>
      <c r="E1691" s="38"/>
      <c r="F1691" s="6" t="str">
        <f>+IF(E1691="","",LOOKUP(E1691,بيانات!$C$3:$C$6,بيانات!$D$3:D$6))</f>
        <v/>
      </c>
      <c r="G1691" s="39"/>
      <c r="H1691" s="39"/>
      <c r="I1691" s="39"/>
      <c r="J1691" s="39"/>
      <c r="K1691" s="36"/>
      <c r="L1691" s="71" t="str">
        <f>IF(AND($D1691=الرصيد2!$C$3,$B1691&gt;=الرصيد2!$C$4,$B1691&lt;=الرصيد2!$C$5),MAX($L$3:$L1690)+1,"")</f>
        <v/>
      </c>
    </row>
    <row r="1692" spans="2:12" ht="15.75">
      <c r="B1692" s="56"/>
      <c r="C1692" s="38"/>
      <c r="D1692" s="6" t="str">
        <f>+IF(C1692="","",LOOKUP(C1692,بيانات!$A$3:$A$101,بيانات!$B$3:$B$101))</f>
        <v/>
      </c>
      <c r="E1692" s="38"/>
      <c r="F1692" s="6" t="str">
        <f>+IF(E1692="","",LOOKUP(E1692,بيانات!$C$3:$C$6,بيانات!$D$3:D$6))</f>
        <v/>
      </c>
      <c r="G1692" s="39"/>
      <c r="H1692" s="39"/>
      <c r="I1692" s="39"/>
      <c r="J1692" s="39"/>
      <c r="K1692" s="36"/>
      <c r="L1692" s="71" t="str">
        <f>IF(AND($D1692=الرصيد2!$C$3,$B1692&gt;=الرصيد2!$C$4,$B1692&lt;=الرصيد2!$C$5),MAX($L$3:$L1691)+1,"")</f>
        <v/>
      </c>
    </row>
    <row r="1693" spans="2:12" ht="15.75">
      <c r="B1693" s="56"/>
      <c r="C1693" s="38"/>
      <c r="D1693" s="6" t="str">
        <f>+IF(C1693="","",LOOKUP(C1693,بيانات!$A$3:$A$101,بيانات!$B$3:$B$101))</f>
        <v/>
      </c>
      <c r="E1693" s="38"/>
      <c r="F1693" s="6" t="str">
        <f>+IF(E1693="","",LOOKUP(E1693,بيانات!$C$3:$C$6,بيانات!$D$3:D$6))</f>
        <v/>
      </c>
      <c r="G1693" s="39"/>
      <c r="H1693" s="39"/>
      <c r="I1693" s="39"/>
      <c r="J1693" s="39"/>
      <c r="K1693" s="36"/>
      <c r="L1693" s="71" t="str">
        <f>IF(AND($D1693=الرصيد2!$C$3,$B1693&gt;=الرصيد2!$C$4,$B1693&lt;=الرصيد2!$C$5),MAX($L$3:$L1692)+1,"")</f>
        <v/>
      </c>
    </row>
    <row r="1694" spans="2:12" ht="15.75">
      <c r="B1694" s="56"/>
      <c r="C1694" s="38"/>
      <c r="D1694" s="6" t="str">
        <f>+IF(C1694="","",LOOKUP(C1694,بيانات!$A$3:$A$101,بيانات!$B$3:$B$101))</f>
        <v/>
      </c>
      <c r="E1694" s="38"/>
      <c r="F1694" s="6" t="str">
        <f>+IF(E1694="","",LOOKUP(E1694,بيانات!$C$3:$C$6,بيانات!$D$3:D$6))</f>
        <v/>
      </c>
      <c r="G1694" s="39"/>
      <c r="H1694" s="39"/>
      <c r="I1694" s="39"/>
      <c r="J1694" s="39"/>
      <c r="K1694" s="36"/>
      <c r="L1694" s="71" t="str">
        <f>IF(AND($D1694=الرصيد2!$C$3,$B1694&gt;=الرصيد2!$C$4,$B1694&lt;=الرصيد2!$C$5),MAX($L$3:$L1693)+1,"")</f>
        <v/>
      </c>
    </row>
    <row r="1695" spans="2:12" ht="15.75">
      <c r="B1695" s="56"/>
      <c r="C1695" s="38"/>
      <c r="D1695" s="6" t="str">
        <f>+IF(C1695="","",LOOKUP(C1695,بيانات!$A$3:$A$101,بيانات!$B$3:$B$101))</f>
        <v/>
      </c>
      <c r="E1695" s="38"/>
      <c r="F1695" s="6" t="str">
        <f>+IF(E1695="","",LOOKUP(E1695,بيانات!$C$3:$C$6,بيانات!$D$3:D$6))</f>
        <v/>
      </c>
      <c r="G1695" s="39"/>
      <c r="H1695" s="39"/>
      <c r="I1695" s="39"/>
      <c r="J1695" s="39"/>
      <c r="K1695" s="36"/>
      <c r="L1695" s="71" t="str">
        <f>IF(AND($D1695=الرصيد2!$C$3,$B1695&gt;=الرصيد2!$C$4,$B1695&lt;=الرصيد2!$C$5),MAX($L$3:$L1694)+1,"")</f>
        <v/>
      </c>
    </row>
    <row r="1696" spans="2:12" ht="15.75">
      <c r="B1696" s="56"/>
      <c r="C1696" s="38"/>
      <c r="D1696" s="6" t="str">
        <f>+IF(C1696="","",LOOKUP(C1696,بيانات!$A$3:$A$101,بيانات!$B$3:$B$101))</f>
        <v/>
      </c>
      <c r="E1696" s="38"/>
      <c r="F1696" s="6" t="str">
        <f>+IF(E1696="","",LOOKUP(E1696,بيانات!$C$3:$C$6,بيانات!$D$3:D$6))</f>
        <v/>
      </c>
      <c r="G1696" s="39"/>
      <c r="H1696" s="39"/>
      <c r="I1696" s="39"/>
      <c r="J1696" s="39"/>
      <c r="K1696" s="36"/>
      <c r="L1696" s="71" t="str">
        <f>IF(AND($D1696=الرصيد2!$C$3,$B1696&gt;=الرصيد2!$C$4,$B1696&lt;=الرصيد2!$C$5),MAX($L$3:$L1695)+1,"")</f>
        <v/>
      </c>
    </row>
    <row r="1697" spans="2:12" ht="15.75">
      <c r="B1697" s="56"/>
      <c r="C1697" s="38"/>
      <c r="D1697" s="6" t="str">
        <f>+IF(C1697="","",LOOKUP(C1697,بيانات!$A$3:$A$101,بيانات!$B$3:$B$101))</f>
        <v/>
      </c>
      <c r="E1697" s="38"/>
      <c r="F1697" s="6" t="str">
        <f>+IF(E1697="","",LOOKUP(E1697,بيانات!$C$3:$C$6,بيانات!$D$3:D$6))</f>
        <v/>
      </c>
      <c r="G1697" s="39"/>
      <c r="H1697" s="39"/>
      <c r="I1697" s="39"/>
      <c r="J1697" s="39"/>
      <c r="K1697" s="36"/>
      <c r="L1697" s="71" t="str">
        <f>IF(AND($D1697=الرصيد2!$C$3,$B1697&gt;=الرصيد2!$C$4,$B1697&lt;=الرصيد2!$C$5),MAX($L$3:$L1696)+1,"")</f>
        <v/>
      </c>
    </row>
    <row r="1698" spans="2:12" ht="15.75">
      <c r="B1698" s="56"/>
      <c r="C1698" s="38"/>
      <c r="D1698" s="6" t="str">
        <f>+IF(C1698="","",LOOKUP(C1698,بيانات!$A$3:$A$101,بيانات!$B$3:$B$101))</f>
        <v/>
      </c>
      <c r="E1698" s="38"/>
      <c r="F1698" s="6" t="str">
        <f>+IF(E1698="","",LOOKUP(E1698,بيانات!$C$3:$C$6,بيانات!$D$3:D$6))</f>
        <v/>
      </c>
      <c r="G1698" s="39"/>
      <c r="H1698" s="39"/>
      <c r="I1698" s="39"/>
      <c r="J1698" s="39"/>
      <c r="K1698" s="36"/>
      <c r="L1698" s="71" t="str">
        <f>IF(AND($D1698=الرصيد2!$C$3,$B1698&gt;=الرصيد2!$C$4,$B1698&lt;=الرصيد2!$C$5),MAX($L$3:$L1697)+1,"")</f>
        <v/>
      </c>
    </row>
    <row r="1699" spans="2:12" ht="15.75">
      <c r="B1699" s="56"/>
      <c r="C1699" s="38"/>
      <c r="D1699" s="6" t="str">
        <f>+IF(C1699="","",LOOKUP(C1699,بيانات!$A$3:$A$101,بيانات!$B$3:$B$101))</f>
        <v/>
      </c>
      <c r="E1699" s="38"/>
      <c r="F1699" s="6" t="str">
        <f>+IF(E1699="","",LOOKUP(E1699,بيانات!$C$3:$C$6,بيانات!$D$3:D$6))</f>
        <v/>
      </c>
      <c r="G1699" s="39"/>
      <c r="H1699" s="39"/>
      <c r="I1699" s="39"/>
      <c r="J1699" s="39"/>
      <c r="K1699" s="36"/>
      <c r="L1699" s="71" t="str">
        <f>IF(AND($D1699=الرصيد2!$C$3,$B1699&gt;=الرصيد2!$C$4,$B1699&lt;=الرصيد2!$C$5),MAX($L$3:$L1698)+1,"")</f>
        <v/>
      </c>
    </row>
    <row r="1700" spans="2:12" ht="15.75">
      <c r="B1700" s="56"/>
      <c r="C1700" s="38"/>
      <c r="D1700" s="6" t="str">
        <f>+IF(C1700="","",LOOKUP(C1700,بيانات!$A$3:$A$101,بيانات!$B$3:$B$101))</f>
        <v/>
      </c>
      <c r="E1700" s="38"/>
      <c r="F1700" s="6" t="str">
        <f>+IF(E1700="","",LOOKUP(E1700,بيانات!$C$3:$C$6,بيانات!$D$3:D$6))</f>
        <v/>
      </c>
      <c r="G1700" s="39"/>
      <c r="H1700" s="39"/>
      <c r="I1700" s="39"/>
      <c r="J1700" s="39"/>
      <c r="K1700" s="36"/>
      <c r="L1700" s="71" t="str">
        <f>IF(AND($D1700=الرصيد2!$C$3,$B1700&gt;=الرصيد2!$C$4,$B1700&lt;=الرصيد2!$C$5),MAX($L$3:$L1699)+1,"")</f>
        <v/>
      </c>
    </row>
    <row r="1701" spans="2:12" ht="15.75">
      <c r="B1701" s="56"/>
      <c r="C1701" s="38"/>
      <c r="D1701" s="6" t="str">
        <f>+IF(C1701="","",LOOKUP(C1701,بيانات!$A$3:$A$101,بيانات!$B$3:$B$101))</f>
        <v/>
      </c>
      <c r="E1701" s="38"/>
      <c r="F1701" s="6" t="str">
        <f>+IF(E1701="","",LOOKUP(E1701,بيانات!$C$3:$C$6,بيانات!$D$3:D$6))</f>
        <v/>
      </c>
      <c r="G1701" s="39"/>
      <c r="H1701" s="39"/>
      <c r="I1701" s="39"/>
      <c r="J1701" s="39"/>
      <c r="K1701" s="36"/>
      <c r="L1701" s="71" t="str">
        <f>IF(AND($D1701=الرصيد2!$C$3,$B1701&gt;=الرصيد2!$C$4,$B1701&lt;=الرصيد2!$C$5),MAX($L$3:$L1700)+1,"")</f>
        <v/>
      </c>
    </row>
    <row r="1702" spans="2:12" ht="15.75">
      <c r="B1702" s="56"/>
      <c r="C1702" s="38"/>
      <c r="D1702" s="6" t="str">
        <f>+IF(C1702="","",LOOKUP(C1702,بيانات!$A$3:$A$101,بيانات!$B$3:$B$101))</f>
        <v/>
      </c>
      <c r="E1702" s="38"/>
      <c r="F1702" s="6" t="str">
        <f>+IF(E1702="","",LOOKUP(E1702,بيانات!$C$3:$C$6,بيانات!$D$3:D$6))</f>
        <v/>
      </c>
      <c r="G1702" s="39"/>
      <c r="H1702" s="39"/>
      <c r="I1702" s="39"/>
      <c r="J1702" s="39"/>
      <c r="K1702" s="36"/>
      <c r="L1702" s="71" t="str">
        <f>IF(AND($D1702=الرصيد2!$C$3,$B1702&gt;=الرصيد2!$C$4,$B1702&lt;=الرصيد2!$C$5),MAX($L$3:$L1701)+1,"")</f>
        <v/>
      </c>
    </row>
    <row r="1703" spans="2:12" ht="15.75">
      <c r="B1703" s="56"/>
      <c r="C1703" s="38"/>
      <c r="D1703" s="6" t="str">
        <f>+IF(C1703="","",LOOKUP(C1703,بيانات!$A$3:$A$101,بيانات!$B$3:$B$101))</f>
        <v/>
      </c>
      <c r="E1703" s="38"/>
      <c r="F1703" s="6" t="str">
        <f>+IF(E1703="","",LOOKUP(E1703,بيانات!$C$3:$C$6,بيانات!$D$3:D$6))</f>
        <v/>
      </c>
      <c r="G1703" s="39"/>
      <c r="H1703" s="39"/>
      <c r="I1703" s="39"/>
      <c r="J1703" s="39"/>
      <c r="K1703" s="36"/>
      <c r="L1703" s="71" t="str">
        <f>IF(AND($D1703=الرصيد2!$C$3,$B1703&gt;=الرصيد2!$C$4,$B1703&lt;=الرصيد2!$C$5),MAX($L$3:$L1702)+1,"")</f>
        <v/>
      </c>
    </row>
    <row r="1704" spans="2:12" ht="15.75">
      <c r="B1704" s="56"/>
      <c r="C1704" s="38"/>
      <c r="D1704" s="6" t="str">
        <f>+IF(C1704="","",LOOKUP(C1704,بيانات!$A$3:$A$101,بيانات!$B$3:$B$101))</f>
        <v/>
      </c>
      <c r="E1704" s="38"/>
      <c r="F1704" s="6" t="str">
        <f>+IF(E1704="","",LOOKUP(E1704,بيانات!$C$3:$C$6,بيانات!$D$3:D$6))</f>
        <v/>
      </c>
      <c r="G1704" s="39"/>
      <c r="H1704" s="39"/>
      <c r="I1704" s="39"/>
      <c r="J1704" s="39"/>
      <c r="K1704" s="36"/>
      <c r="L1704" s="71" t="str">
        <f>IF(AND($D1704=الرصيد2!$C$3,$B1704&gt;=الرصيد2!$C$4,$B1704&lt;=الرصيد2!$C$5),MAX($L$3:$L1703)+1,"")</f>
        <v/>
      </c>
    </row>
    <row r="1705" spans="2:12" ht="15.75">
      <c r="B1705" s="56"/>
      <c r="C1705" s="38"/>
      <c r="D1705" s="6" t="str">
        <f>+IF(C1705="","",LOOKUP(C1705,بيانات!$A$3:$A$101,بيانات!$B$3:$B$101))</f>
        <v/>
      </c>
      <c r="E1705" s="38"/>
      <c r="F1705" s="6" t="str">
        <f>+IF(E1705="","",LOOKUP(E1705,بيانات!$C$3:$C$6,بيانات!$D$3:D$6))</f>
        <v/>
      </c>
      <c r="G1705" s="39"/>
      <c r="H1705" s="39"/>
      <c r="I1705" s="39"/>
      <c r="J1705" s="39"/>
      <c r="K1705" s="36"/>
      <c r="L1705" s="71" t="str">
        <f>IF(AND($D1705=الرصيد2!$C$3,$B1705&gt;=الرصيد2!$C$4,$B1705&lt;=الرصيد2!$C$5),MAX($L$3:$L1704)+1,"")</f>
        <v/>
      </c>
    </row>
    <row r="1706" spans="2:12" ht="15.75">
      <c r="B1706" s="56"/>
      <c r="C1706" s="38"/>
      <c r="D1706" s="6" t="str">
        <f>+IF(C1706="","",LOOKUP(C1706,بيانات!$A$3:$A$101,بيانات!$B$3:$B$101))</f>
        <v/>
      </c>
      <c r="E1706" s="38"/>
      <c r="F1706" s="6" t="str">
        <f>+IF(E1706="","",LOOKUP(E1706,بيانات!$C$3:$C$6,بيانات!$D$3:D$6))</f>
        <v/>
      </c>
      <c r="G1706" s="39"/>
      <c r="H1706" s="39"/>
      <c r="I1706" s="39"/>
      <c r="J1706" s="39"/>
      <c r="K1706" s="36"/>
      <c r="L1706" s="71" t="str">
        <f>IF(AND($D1706=الرصيد2!$C$3,$B1706&gt;=الرصيد2!$C$4,$B1706&lt;=الرصيد2!$C$5),MAX($L$3:$L1705)+1,"")</f>
        <v/>
      </c>
    </row>
    <row r="1707" spans="2:12" ht="15.75">
      <c r="B1707" s="56"/>
      <c r="C1707" s="38"/>
      <c r="D1707" s="6" t="str">
        <f>+IF(C1707="","",LOOKUP(C1707,بيانات!$A$3:$A$101,بيانات!$B$3:$B$101))</f>
        <v/>
      </c>
      <c r="E1707" s="38"/>
      <c r="F1707" s="6" t="str">
        <f>+IF(E1707="","",LOOKUP(E1707,بيانات!$C$3:$C$6,بيانات!$D$3:D$6))</f>
        <v/>
      </c>
      <c r="G1707" s="39"/>
      <c r="H1707" s="39"/>
      <c r="I1707" s="39"/>
      <c r="J1707" s="39"/>
      <c r="K1707" s="36"/>
      <c r="L1707" s="71" t="str">
        <f>IF(AND($D1707=الرصيد2!$C$3,$B1707&gt;=الرصيد2!$C$4,$B1707&lt;=الرصيد2!$C$5),MAX($L$3:$L1706)+1,"")</f>
        <v/>
      </c>
    </row>
    <row r="1708" spans="2:12" ht="15.75">
      <c r="B1708" s="56"/>
      <c r="C1708" s="38"/>
      <c r="D1708" s="6" t="str">
        <f>+IF(C1708="","",LOOKUP(C1708,بيانات!$A$3:$A$101,بيانات!$B$3:$B$101))</f>
        <v/>
      </c>
      <c r="E1708" s="38"/>
      <c r="F1708" s="6" t="str">
        <f>+IF(E1708="","",LOOKUP(E1708,بيانات!$C$3:$C$6,بيانات!$D$3:D$6))</f>
        <v/>
      </c>
      <c r="G1708" s="39"/>
      <c r="H1708" s="39"/>
      <c r="I1708" s="39"/>
      <c r="J1708" s="39"/>
      <c r="K1708" s="36"/>
      <c r="L1708" s="71" t="str">
        <f>IF(AND($D1708=الرصيد2!$C$3,$B1708&gt;=الرصيد2!$C$4,$B1708&lt;=الرصيد2!$C$5),MAX($L$3:$L1707)+1,"")</f>
        <v/>
      </c>
    </row>
    <row r="1709" spans="2:12" ht="15.75">
      <c r="B1709" s="56"/>
      <c r="C1709" s="38"/>
      <c r="D1709" s="6" t="str">
        <f>+IF(C1709="","",LOOKUP(C1709,بيانات!$A$3:$A$101,بيانات!$B$3:$B$101))</f>
        <v/>
      </c>
      <c r="E1709" s="38"/>
      <c r="F1709" s="6" t="str">
        <f>+IF(E1709="","",LOOKUP(E1709,بيانات!$C$3:$C$6,بيانات!$D$3:D$6))</f>
        <v/>
      </c>
      <c r="G1709" s="39"/>
      <c r="H1709" s="39"/>
      <c r="I1709" s="39"/>
      <c r="J1709" s="39"/>
      <c r="K1709" s="36"/>
      <c r="L1709" s="71" t="str">
        <f>IF(AND($D1709=الرصيد2!$C$3,$B1709&gt;=الرصيد2!$C$4,$B1709&lt;=الرصيد2!$C$5),MAX($L$3:$L1708)+1,"")</f>
        <v/>
      </c>
    </row>
    <row r="1710" spans="2:12" ht="15.75">
      <c r="B1710" s="56"/>
      <c r="C1710" s="38"/>
      <c r="D1710" s="6" t="str">
        <f>+IF(C1710="","",LOOKUP(C1710,بيانات!$A$3:$A$101,بيانات!$B$3:$B$101))</f>
        <v/>
      </c>
      <c r="E1710" s="38"/>
      <c r="F1710" s="6" t="str">
        <f>+IF(E1710="","",LOOKUP(E1710,بيانات!$C$3:$C$6,بيانات!$D$3:D$6))</f>
        <v/>
      </c>
      <c r="G1710" s="39"/>
      <c r="H1710" s="39"/>
      <c r="I1710" s="39"/>
      <c r="J1710" s="39"/>
      <c r="K1710" s="36"/>
      <c r="L1710" s="71" t="str">
        <f>IF(AND($D1710=الرصيد2!$C$3,$B1710&gt;=الرصيد2!$C$4,$B1710&lt;=الرصيد2!$C$5),MAX($L$3:$L1709)+1,"")</f>
        <v/>
      </c>
    </row>
    <row r="1711" spans="2:12" ht="15.75">
      <c r="B1711" s="56"/>
      <c r="C1711" s="38"/>
      <c r="D1711" s="6" t="str">
        <f>+IF(C1711="","",LOOKUP(C1711,بيانات!$A$3:$A$101,بيانات!$B$3:$B$101))</f>
        <v/>
      </c>
      <c r="E1711" s="38"/>
      <c r="F1711" s="6" t="str">
        <f>+IF(E1711="","",LOOKUP(E1711,بيانات!$C$3:$C$6,بيانات!$D$3:D$6))</f>
        <v/>
      </c>
      <c r="G1711" s="39"/>
      <c r="H1711" s="39"/>
      <c r="I1711" s="39"/>
      <c r="J1711" s="39"/>
      <c r="K1711" s="36"/>
      <c r="L1711" s="71" t="str">
        <f>IF(AND($D1711=الرصيد2!$C$3,$B1711&gt;=الرصيد2!$C$4,$B1711&lt;=الرصيد2!$C$5),MAX($L$3:$L1710)+1,"")</f>
        <v/>
      </c>
    </row>
    <row r="1712" spans="2:12" ht="15.75">
      <c r="B1712" s="56"/>
      <c r="C1712" s="38"/>
      <c r="D1712" s="6" t="str">
        <f>+IF(C1712="","",LOOKUP(C1712,بيانات!$A$3:$A$101,بيانات!$B$3:$B$101))</f>
        <v/>
      </c>
      <c r="E1712" s="38"/>
      <c r="F1712" s="6" t="str">
        <f>+IF(E1712="","",LOOKUP(E1712,بيانات!$C$3:$C$6,بيانات!$D$3:D$6))</f>
        <v/>
      </c>
      <c r="G1712" s="39"/>
      <c r="H1712" s="39"/>
      <c r="I1712" s="39"/>
      <c r="J1712" s="39"/>
      <c r="K1712" s="36"/>
      <c r="L1712" s="71" t="str">
        <f>IF(AND($D1712=الرصيد2!$C$3,$B1712&gt;=الرصيد2!$C$4,$B1712&lt;=الرصيد2!$C$5),MAX($L$3:$L1711)+1,"")</f>
        <v/>
      </c>
    </row>
    <row r="1713" spans="2:12" ht="15.75">
      <c r="B1713" s="56"/>
      <c r="C1713" s="38"/>
      <c r="D1713" s="6" t="str">
        <f>+IF(C1713="","",LOOKUP(C1713,بيانات!$A$3:$A$101,بيانات!$B$3:$B$101))</f>
        <v/>
      </c>
      <c r="E1713" s="38"/>
      <c r="F1713" s="6" t="str">
        <f>+IF(E1713="","",LOOKUP(E1713,بيانات!$C$3:$C$6,بيانات!$D$3:D$6))</f>
        <v/>
      </c>
      <c r="G1713" s="39"/>
      <c r="H1713" s="39"/>
      <c r="I1713" s="39"/>
      <c r="J1713" s="39"/>
      <c r="K1713" s="36"/>
      <c r="L1713" s="71" t="str">
        <f>IF(AND($D1713=الرصيد2!$C$3,$B1713&gt;=الرصيد2!$C$4,$B1713&lt;=الرصيد2!$C$5),MAX($L$3:$L1712)+1,"")</f>
        <v/>
      </c>
    </row>
    <row r="1714" spans="2:12" ht="15.75">
      <c r="B1714" s="56"/>
      <c r="C1714" s="38"/>
      <c r="D1714" s="6" t="str">
        <f>+IF(C1714="","",LOOKUP(C1714,بيانات!$A$3:$A$101,بيانات!$B$3:$B$101))</f>
        <v/>
      </c>
      <c r="E1714" s="38"/>
      <c r="F1714" s="6" t="str">
        <f>+IF(E1714="","",LOOKUP(E1714,بيانات!$C$3:$C$6,بيانات!$D$3:D$6))</f>
        <v/>
      </c>
      <c r="G1714" s="39"/>
      <c r="H1714" s="39"/>
      <c r="I1714" s="39"/>
      <c r="J1714" s="39"/>
      <c r="K1714" s="36"/>
      <c r="L1714" s="71" t="str">
        <f>IF(AND($D1714=الرصيد2!$C$3,$B1714&gt;=الرصيد2!$C$4,$B1714&lt;=الرصيد2!$C$5),MAX($L$3:$L1713)+1,"")</f>
        <v/>
      </c>
    </row>
    <row r="1715" spans="2:12" ht="15.75">
      <c r="B1715" s="56"/>
      <c r="C1715" s="38"/>
      <c r="D1715" s="6" t="str">
        <f>+IF(C1715="","",LOOKUP(C1715,بيانات!$A$3:$A$101,بيانات!$B$3:$B$101))</f>
        <v/>
      </c>
      <c r="E1715" s="38"/>
      <c r="F1715" s="6" t="str">
        <f>+IF(E1715="","",LOOKUP(E1715,بيانات!$C$3:$C$6,بيانات!$D$3:D$6))</f>
        <v/>
      </c>
      <c r="G1715" s="39"/>
      <c r="H1715" s="39"/>
      <c r="I1715" s="39"/>
      <c r="J1715" s="39"/>
      <c r="K1715" s="36"/>
      <c r="L1715" s="71" t="str">
        <f>IF(AND($D1715=الرصيد2!$C$3,$B1715&gt;=الرصيد2!$C$4,$B1715&lt;=الرصيد2!$C$5),MAX($L$3:$L1714)+1,"")</f>
        <v/>
      </c>
    </row>
    <row r="1716" spans="2:12" ht="15.75">
      <c r="B1716" s="56"/>
      <c r="C1716" s="38"/>
      <c r="D1716" s="6" t="str">
        <f>+IF(C1716="","",LOOKUP(C1716,بيانات!$A$3:$A$101,بيانات!$B$3:$B$101))</f>
        <v/>
      </c>
      <c r="E1716" s="38"/>
      <c r="F1716" s="6" t="str">
        <f>+IF(E1716="","",LOOKUP(E1716,بيانات!$C$3:$C$6,بيانات!$D$3:D$6))</f>
        <v/>
      </c>
      <c r="G1716" s="39"/>
      <c r="H1716" s="39"/>
      <c r="I1716" s="39"/>
      <c r="J1716" s="39"/>
      <c r="K1716" s="36"/>
      <c r="L1716" s="71" t="str">
        <f>IF(AND($D1716=الرصيد2!$C$3,$B1716&gt;=الرصيد2!$C$4,$B1716&lt;=الرصيد2!$C$5),MAX($L$3:$L1715)+1,"")</f>
        <v/>
      </c>
    </row>
    <row r="1717" spans="2:12" ht="15.75">
      <c r="B1717" s="56"/>
      <c r="C1717" s="38"/>
      <c r="D1717" s="6" t="str">
        <f>+IF(C1717="","",LOOKUP(C1717,بيانات!$A$3:$A$101,بيانات!$B$3:$B$101))</f>
        <v/>
      </c>
      <c r="E1717" s="38"/>
      <c r="F1717" s="6" t="str">
        <f>+IF(E1717="","",LOOKUP(E1717,بيانات!$C$3:$C$6,بيانات!$D$3:D$6))</f>
        <v/>
      </c>
      <c r="G1717" s="39"/>
      <c r="H1717" s="39"/>
      <c r="I1717" s="39"/>
      <c r="J1717" s="39"/>
      <c r="K1717" s="36"/>
      <c r="L1717" s="71" t="str">
        <f>IF(AND($D1717=الرصيد2!$C$3,$B1717&gt;=الرصيد2!$C$4,$B1717&lt;=الرصيد2!$C$5),MAX($L$3:$L1716)+1,"")</f>
        <v/>
      </c>
    </row>
    <row r="1718" spans="2:12" ht="15.75">
      <c r="B1718" s="56"/>
      <c r="C1718" s="38"/>
      <c r="D1718" s="6" t="str">
        <f>+IF(C1718="","",LOOKUP(C1718,بيانات!$A$3:$A$101,بيانات!$B$3:$B$101))</f>
        <v/>
      </c>
      <c r="E1718" s="38"/>
      <c r="F1718" s="6" t="str">
        <f>+IF(E1718="","",LOOKUP(E1718,بيانات!$C$3:$C$6,بيانات!$D$3:D$6))</f>
        <v/>
      </c>
      <c r="G1718" s="39"/>
      <c r="H1718" s="39"/>
      <c r="I1718" s="39"/>
      <c r="J1718" s="39"/>
      <c r="K1718" s="36"/>
      <c r="L1718" s="71" t="str">
        <f>IF(AND($D1718=الرصيد2!$C$3,$B1718&gt;=الرصيد2!$C$4,$B1718&lt;=الرصيد2!$C$5),MAX($L$3:$L1717)+1,"")</f>
        <v/>
      </c>
    </row>
    <row r="1719" spans="2:12" ht="15.75">
      <c r="B1719" s="56"/>
      <c r="C1719" s="38"/>
      <c r="D1719" s="6" t="str">
        <f>+IF(C1719="","",LOOKUP(C1719,بيانات!$A$3:$A$101,بيانات!$B$3:$B$101))</f>
        <v/>
      </c>
      <c r="E1719" s="38"/>
      <c r="F1719" s="6" t="str">
        <f>+IF(E1719="","",LOOKUP(E1719,بيانات!$C$3:$C$6,بيانات!$D$3:D$6))</f>
        <v/>
      </c>
      <c r="G1719" s="39"/>
      <c r="H1719" s="39"/>
      <c r="I1719" s="39"/>
      <c r="J1719" s="39"/>
      <c r="K1719" s="36"/>
      <c r="L1719" s="71" t="str">
        <f>IF(AND($D1719=الرصيد2!$C$3,$B1719&gt;=الرصيد2!$C$4,$B1719&lt;=الرصيد2!$C$5),MAX($L$3:$L1718)+1,"")</f>
        <v/>
      </c>
    </row>
    <row r="1720" spans="2:12" ht="15.75">
      <c r="B1720" s="56"/>
      <c r="C1720" s="38"/>
      <c r="D1720" s="6" t="str">
        <f>+IF(C1720="","",LOOKUP(C1720,بيانات!$A$3:$A$101,بيانات!$B$3:$B$101))</f>
        <v/>
      </c>
      <c r="E1720" s="38"/>
      <c r="F1720" s="6" t="str">
        <f>+IF(E1720="","",LOOKUP(E1720,بيانات!$C$3:$C$6,بيانات!$D$3:D$6))</f>
        <v/>
      </c>
      <c r="G1720" s="39"/>
      <c r="H1720" s="39"/>
      <c r="I1720" s="39"/>
      <c r="J1720" s="39"/>
      <c r="K1720" s="36"/>
      <c r="L1720" s="71" t="str">
        <f>IF(AND($D1720=الرصيد2!$C$3,$B1720&gt;=الرصيد2!$C$4,$B1720&lt;=الرصيد2!$C$5),MAX($L$3:$L1719)+1,"")</f>
        <v/>
      </c>
    </row>
    <row r="1721" spans="2:12" ht="15.75">
      <c r="B1721" s="56"/>
      <c r="C1721" s="38"/>
      <c r="D1721" s="6" t="str">
        <f>+IF(C1721="","",LOOKUP(C1721,بيانات!$A$3:$A$101,بيانات!$B$3:$B$101))</f>
        <v/>
      </c>
      <c r="E1721" s="38"/>
      <c r="F1721" s="6" t="str">
        <f>+IF(E1721="","",LOOKUP(E1721,بيانات!$C$3:$C$6,بيانات!$D$3:D$6))</f>
        <v/>
      </c>
      <c r="G1721" s="39"/>
      <c r="H1721" s="39"/>
      <c r="I1721" s="39"/>
      <c r="J1721" s="39"/>
      <c r="K1721" s="36"/>
      <c r="L1721" s="71" t="str">
        <f>IF(AND($D1721=الرصيد2!$C$3,$B1721&gt;=الرصيد2!$C$4,$B1721&lt;=الرصيد2!$C$5),MAX($L$3:$L1720)+1,"")</f>
        <v/>
      </c>
    </row>
    <row r="1722" spans="2:12" ht="15.75">
      <c r="B1722" s="56"/>
      <c r="C1722" s="38"/>
      <c r="D1722" s="6" t="str">
        <f>+IF(C1722="","",LOOKUP(C1722,بيانات!$A$3:$A$101,بيانات!$B$3:$B$101))</f>
        <v/>
      </c>
      <c r="E1722" s="38"/>
      <c r="F1722" s="6" t="str">
        <f>+IF(E1722="","",LOOKUP(E1722,بيانات!$C$3:$C$6,بيانات!$D$3:D$6))</f>
        <v/>
      </c>
      <c r="G1722" s="39"/>
      <c r="H1722" s="39"/>
      <c r="I1722" s="39"/>
      <c r="J1722" s="39"/>
      <c r="K1722" s="36"/>
      <c r="L1722" s="71" t="str">
        <f>IF(AND($D1722=الرصيد2!$C$3,$B1722&gt;=الرصيد2!$C$4,$B1722&lt;=الرصيد2!$C$5),MAX($L$3:$L1721)+1,"")</f>
        <v/>
      </c>
    </row>
    <row r="1723" spans="2:12" ht="15.75">
      <c r="B1723" s="56"/>
      <c r="C1723" s="38"/>
      <c r="D1723" s="6" t="str">
        <f>+IF(C1723="","",LOOKUP(C1723,بيانات!$A$3:$A$101,بيانات!$B$3:$B$101))</f>
        <v/>
      </c>
      <c r="E1723" s="38"/>
      <c r="F1723" s="6" t="str">
        <f>+IF(E1723="","",LOOKUP(E1723,بيانات!$C$3:$C$6,بيانات!$D$3:D$6))</f>
        <v/>
      </c>
      <c r="G1723" s="39"/>
      <c r="H1723" s="39"/>
      <c r="I1723" s="39"/>
      <c r="J1723" s="39"/>
      <c r="K1723" s="36"/>
      <c r="L1723" s="71" t="str">
        <f>IF(AND($D1723=الرصيد2!$C$3,$B1723&gt;=الرصيد2!$C$4,$B1723&lt;=الرصيد2!$C$5),MAX($L$3:$L1722)+1,"")</f>
        <v/>
      </c>
    </row>
    <row r="1724" spans="2:12" ht="15.75">
      <c r="B1724" s="56"/>
      <c r="C1724" s="38"/>
      <c r="D1724" s="6" t="str">
        <f>+IF(C1724="","",LOOKUP(C1724,بيانات!$A$3:$A$101,بيانات!$B$3:$B$101))</f>
        <v/>
      </c>
      <c r="E1724" s="38"/>
      <c r="F1724" s="6" t="str">
        <f>+IF(E1724="","",LOOKUP(E1724,بيانات!$C$3:$C$6,بيانات!$D$3:D$6))</f>
        <v/>
      </c>
      <c r="G1724" s="39"/>
      <c r="H1724" s="39"/>
      <c r="I1724" s="39"/>
      <c r="J1724" s="39"/>
      <c r="K1724" s="36"/>
      <c r="L1724" s="71" t="str">
        <f>IF(AND($D1724=الرصيد2!$C$3,$B1724&gt;=الرصيد2!$C$4,$B1724&lt;=الرصيد2!$C$5),MAX($L$3:$L1723)+1,"")</f>
        <v/>
      </c>
    </row>
    <row r="1725" spans="2:12" ht="15.75">
      <c r="B1725" s="56"/>
      <c r="C1725" s="38"/>
      <c r="D1725" s="6" t="str">
        <f>+IF(C1725="","",LOOKUP(C1725,بيانات!$A$3:$A$101,بيانات!$B$3:$B$101))</f>
        <v/>
      </c>
      <c r="E1725" s="38"/>
      <c r="F1725" s="6" t="str">
        <f>+IF(E1725="","",LOOKUP(E1725,بيانات!$C$3:$C$6,بيانات!$D$3:D$6))</f>
        <v/>
      </c>
      <c r="G1725" s="39"/>
      <c r="H1725" s="39"/>
      <c r="I1725" s="39"/>
      <c r="J1725" s="39"/>
      <c r="K1725" s="36"/>
      <c r="L1725" s="71" t="str">
        <f>IF(AND($D1725=الرصيد2!$C$3,$B1725&gt;=الرصيد2!$C$4,$B1725&lt;=الرصيد2!$C$5),MAX($L$3:$L1724)+1,"")</f>
        <v/>
      </c>
    </row>
    <row r="1726" spans="2:12" ht="15.75">
      <c r="B1726" s="56"/>
      <c r="C1726" s="38"/>
      <c r="D1726" s="6" t="str">
        <f>+IF(C1726="","",LOOKUP(C1726,بيانات!$A$3:$A$101,بيانات!$B$3:$B$101))</f>
        <v/>
      </c>
      <c r="E1726" s="38"/>
      <c r="F1726" s="6" t="str">
        <f>+IF(E1726="","",LOOKUP(E1726,بيانات!$C$3:$C$6,بيانات!$D$3:D$6))</f>
        <v/>
      </c>
      <c r="G1726" s="39"/>
      <c r="H1726" s="39"/>
      <c r="I1726" s="39"/>
      <c r="J1726" s="39"/>
      <c r="K1726" s="36"/>
      <c r="L1726" s="71" t="str">
        <f>IF(AND($D1726=الرصيد2!$C$3,$B1726&gt;=الرصيد2!$C$4,$B1726&lt;=الرصيد2!$C$5),MAX($L$3:$L1725)+1,"")</f>
        <v/>
      </c>
    </row>
    <row r="1727" spans="2:12" ht="15.75">
      <c r="B1727" s="56"/>
      <c r="C1727" s="38"/>
      <c r="D1727" s="6" t="str">
        <f>+IF(C1727="","",LOOKUP(C1727,بيانات!$A$3:$A$101,بيانات!$B$3:$B$101))</f>
        <v/>
      </c>
      <c r="E1727" s="38"/>
      <c r="F1727" s="6" t="str">
        <f>+IF(E1727="","",LOOKUP(E1727,بيانات!$C$3:$C$6,بيانات!$D$3:D$6))</f>
        <v/>
      </c>
      <c r="G1727" s="39"/>
      <c r="H1727" s="39"/>
      <c r="I1727" s="39"/>
      <c r="J1727" s="39"/>
      <c r="K1727" s="36"/>
      <c r="L1727" s="71" t="str">
        <f>IF(AND($D1727=الرصيد2!$C$3,$B1727&gt;=الرصيد2!$C$4,$B1727&lt;=الرصيد2!$C$5),MAX($L$3:$L1726)+1,"")</f>
        <v/>
      </c>
    </row>
    <row r="1728" spans="2:12" ht="15.75">
      <c r="B1728" s="56"/>
      <c r="C1728" s="38"/>
      <c r="D1728" s="6" t="str">
        <f>+IF(C1728="","",LOOKUP(C1728,بيانات!$A$3:$A$101,بيانات!$B$3:$B$101))</f>
        <v/>
      </c>
      <c r="E1728" s="38"/>
      <c r="F1728" s="6" t="str">
        <f>+IF(E1728="","",LOOKUP(E1728,بيانات!$C$3:$C$6,بيانات!$D$3:D$6))</f>
        <v/>
      </c>
      <c r="G1728" s="39"/>
      <c r="H1728" s="39"/>
      <c r="I1728" s="39"/>
      <c r="J1728" s="39"/>
      <c r="K1728" s="36"/>
      <c r="L1728" s="71" t="str">
        <f>IF(AND($D1728=الرصيد2!$C$3,$B1728&gt;=الرصيد2!$C$4,$B1728&lt;=الرصيد2!$C$5),MAX($L$3:$L1727)+1,"")</f>
        <v/>
      </c>
    </row>
    <row r="1729" spans="2:12" ht="15.75">
      <c r="B1729" s="56"/>
      <c r="C1729" s="38"/>
      <c r="D1729" s="6" t="str">
        <f>+IF(C1729="","",LOOKUP(C1729,بيانات!$A$3:$A$101,بيانات!$B$3:$B$101))</f>
        <v/>
      </c>
      <c r="E1729" s="38"/>
      <c r="F1729" s="6" t="str">
        <f>+IF(E1729="","",LOOKUP(E1729,بيانات!$C$3:$C$6,بيانات!$D$3:D$6))</f>
        <v/>
      </c>
      <c r="G1729" s="39"/>
      <c r="H1729" s="39"/>
      <c r="I1729" s="39"/>
      <c r="J1729" s="39"/>
      <c r="K1729" s="36"/>
      <c r="L1729" s="71" t="str">
        <f>IF(AND($D1729=الرصيد2!$C$3,$B1729&gt;=الرصيد2!$C$4,$B1729&lt;=الرصيد2!$C$5),MAX($L$3:$L1728)+1,"")</f>
        <v/>
      </c>
    </row>
    <row r="1730" spans="2:12" ht="15.75">
      <c r="B1730" s="56"/>
      <c r="C1730" s="38"/>
      <c r="D1730" s="6" t="str">
        <f>+IF(C1730="","",LOOKUP(C1730,بيانات!$A$3:$A$101,بيانات!$B$3:$B$101))</f>
        <v/>
      </c>
      <c r="E1730" s="38"/>
      <c r="F1730" s="6" t="str">
        <f>+IF(E1730="","",LOOKUP(E1730,بيانات!$C$3:$C$6,بيانات!$D$3:D$6))</f>
        <v/>
      </c>
      <c r="G1730" s="39"/>
      <c r="H1730" s="39"/>
      <c r="I1730" s="39"/>
      <c r="J1730" s="39"/>
      <c r="K1730" s="36"/>
      <c r="L1730" s="71" t="str">
        <f>IF(AND($D1730=الرصيد2!$C$3,$B1730&gt;=الرصيد2!$C$4,$B1730&lt;=الرصيد2!$C$5),MAX($L$3:$L1729)+1,"")</f>
        <v/>
      </c>
    </row>
    <row r="1731" spans="2:12" ht="15.75">
      <c r="B1731" s="56"/>
      <c r="C1731" s="38"/>
      <c r="D1731" s="6" t="str">
        <f>+IF(C1731="","",LOOKUP(C1731,بيانات!$A$3:$A$101,بيانات!$B$3:$B$101))</f>
        <v/>
      </c>
      <c r="E1731" s="38"/>
      <c r="F1731" s="6" t="str">
        <f>+IF(E1731="","",LOOKUP(E1731,بيانات!$C$3:$C$6,بيانات!$D$3:D$6))</f>
        <v/>
      </c>
      <c r="G1731" s="39"/>
      <c r="H1731" s="39"/>
      <c r="I1731" s="39"/>
      <c r="J1731" s="39"/>
      <c r="K1731" s="36"/>
      <c r="L1731" s="71" t="str">
        <f>IF(AND($D1731=الرصيد2!$C$3,$B1731&gt;=الرصيد2!$C$4,$B1731&lt;=الرصيد2!$C$5),MAX($L$3:$L1730)+1,"")</f>
        <v/>
      </c>
    </row>
    <row r="1732" spans="2:12" ht="15.75">
      <c r="B1732" s="56"/>
      <c r="C1732" s="38"/>
      <c r="D1732" s="6" t="str">
        <f>+IF(C1732="","",LOOKUP(C1732,بيانات!$A$3:$A$101,بيانات!$B$3:$B$101))</f>
        <v/>
      </c>
      <c r="E1732" s="38"/>
      <c r="F1732" s="6" t="str">
        <f>+IF(E1732="","",LOOKUP(E1732,بيانات!$C$3:$C$6,بيانات!$D$3:D$6))</f>
        <v/>
      </c>
      <c r="G1732" s="39"/>
      <c r="H1732" s="39"/>
      <c r="I1732" s="39"/>
      <c r="J1732" s="39"/>
      <c r="K1732" s="36"/>
      <c r="L1732" s="71" t="str">
        <f>IF(AND($D1732=الرصيد2!$C$3,$B1732&gt;=الرصيد2!$C$4,$B1732&lt;=الرصيد2!$C$5),MAX($L$3:$L1731)+1,"")</f>
        <v/>
      </c>
    </row>
    <row r="1733" spans="2:12" ht="15.75">
      <c r="B1733" s="56"/>
      <c r="C1733" s="38"/>
      <c r="D1733" s="6" t="str">
        <f>+IF(C1733="","",LOOKUP(C1733,بيانات!$A$3:$A$101,بيانات!$B$3:$B$101))</f>
        <v/>
      </c>
      <c r="E1733" s="38"/>
      <c r="F1733" s="6" t="str">
        <f>+IF(E1733="","",LOOKUP(E1733,بيانات!$C$3:$C$6,بيانات!$D$3:D$6))</f>
        <v/>
      </c>
      <c r="G1733" s="39"/>
      <c r="H1733" s="39"/>
      <c r="I1733" s="39"/>
      <c r="J1733" s="39"/>
      <c r="K1733" s="36"/>
      <c r="L1733" s="71" t="str">
        <f>IF(AND($D1733=الرصيد2!$C$3,$B1733&gt;=الرصيد2!$C$4,$B1733&lt;=الرصيد2!$C$5),MAX($L$3:$L1732)+1,"")</f>
        <v/>
      </c>
    </row>
    <row r="1734" spans="2:12" ht="15.75">
      <c r="B1734" s="56"/>
      <c r="C1734" s="38"/>
      <c r="D1734" s="6" t="str">
        <f>+IF(C1734="","",LOOKUP(C1734,بيانات!$A$3:$A$101,بيانات!$B$3:$B$101))</f>
        <v/>
      </c>
      <c r="E1734" s="38"/>
      <c r="F1734" s="6" t="str">
        <f>+IF(E1734="","",LOOKUP(E1734,بيانات!$C$3:$C$6,بيانات!$D$3:D$6))</f>
        <v/>
      </c>
      <c r="G1734" s="39"/>
      <c r="H1734" s="39"/>
      <c r="I1734" s="39"/>
      <c r="J1734" s="39"/>
      <c r="K1734" s="36"/>
      <c r="L1734" s="71" t="str">
        <f>IF(AND($D1734=الرصيد2!$C$3,$B1734&gt;=الرصيد2!$C$4,$B1734&lt;=الرصيد2!$C$5),MAX($L$3:$L1733)+1,"")</f>
        <v/>
      </c>
    </row>
    <row r="1735" spans="2:12" ht="15.75">
      <c r="B1735" s="56"/>
      <c r="C1735" s="38"/>
      <c r="D1735" s="6" t="str">
        <f>+IF(C1735="","",LOOKUP(C1735,بيانات!$A$3:$A$101,بيانات!$B$3:$B$101))</f>
        <v/>
      </c>
      <c r="E1735" s="38"/>
      <c r="F1735" s="6" t="str">
        <f>+IF(E1735="","",LOOKUP(E1735,بيانات!$C$3:$C$6,بيانات!$D$3:D$6))</f>
        <v/>
      </c>
      <c r="G1735" s="39"/>
      <c r="H1735" s="39"/>
      <c r="I1735" s="39"/>
      <c r="J1735" s="39"/>
      <c r="K1735" s="36"/>
      <c r="L1735" s="71" t="str">
        <f>IF(AND($D1735=الرصيد2!$C$3,$B1735&gt;=الرصيد2!$C$4,$B1735&lt;=الرصيد2!$C$5),MAX($L$3:$L1734)+1,"")</f>
        <v/>
      </c>
    </row>
    <row r="1736" spans="2:12" ht="15.75">
      <c r="B1736" s="56"/>
      <c r="C1736" s="38"/>
      <c r="D1736" s="6" t="str">
        <f>+IF(C1736="","",LOOKUP(C1736,بيانات!$A$3:$A$101,بيانات!$B$3:$B$101))</f>
        <v/>
      </c>
      <c r="E1736" s="38"/>
      <c r="F1736" s="6" t="str">
        <f>+IF(E1736="","",LOOKUP(E1736,بيانات!$C$3:$C$6,بيانات!$D$3:D$6))</f>
        <v/>
      </c>
      <c r="G1736" s="39"/>
      <c r="H1736" s="39"/>
      <c r="I1736" s="39"/>
      <c r="J1736" s="39"/>
      <c r="K1736" s="36"/>
      <c r="L1736" s="71" t="str">
        <f>IF(AND($D1736=الرصيد2!$C$3,$B1736&gt;=الرصيد2!$C$4,$B1736&lt;=الرصيد2!$C$5),MAX($L$3:$L1735)+1,"")</f>
        <v/>
      </c>
    </row>
    <row r="1737" spans="2:12" ht="15.75">
      <c r="B1737" s="56"/>
      <c r="C1737" s="38"/>
      <c r="D1737" s="6" t="str">
        <f>+IF(C1737="","",LOOKUP(C1737,بيانات!$A$3:$A$101,بيانات!$B$3:$B$101))</f>
        <v/>
      </c>
      <c r="E1737" s="38"/>
      <c r="F1737" s="6" t="str">
        <f>+IF(E1737="","",LOOKUP(E1737,بيانات!$C$3:$C$6,بيانات!$D$3:D$6))</f>
        <v/>
      </c>
      <c r="G1737" s="39"/>
      <c r="H1737" s="39"/>
      <c r="I1737" s="39"/>
      <c r="J1737" s="39"/>
      <c r="K1737" s="36"/>
      <c r="L1737" s="71" t="str">
        <f>IF(AND($D1737=الرصيد2!$C$3,$B1737&gt;=الرصيد2!$C$4,$B1737&lt;=الرصيد2!$C$5),MAX($L$3:$L1736)+1,"")</f>
        <v/>
      </c>
    </row>
    <row r="1738" spans="2:12" ht="15.75">
      <c r="B1738" s="56"/>
      <c r="C1738" s="38"/>
      <c r="D1738" s="6" t="str">
        <f>+IF(C1738="","",LOOKUP(C1738,بيانات!$A$3:$A$101,بيانات!$B$3:$B$101))</f>
        <v/>
      </c>
      <c r="E1738" s="38"/>
      <c r="F1738" s="6" t="str">
        <f>+IF(E1738="","",LOOKUP(E1738,بيانات!$C$3:$C$6,بيانات!$D$3:D$6))</f>
        <v/>
      </c>
      <c r="G1738" s="39"/>
      <c r="H1738" s="39"/>
      <c r="I1738" s="39"/>
      <c r="J1738" s="39"/>
      <c r="K1738" s="36"/>
      <c r="L1738" s="71" t="str">
        <f>IF(AND($D1738=الرصيد2!$C$3,$B1738&gt;=الرصيد2!$C$4,$B1738&lt;=الرصيد2!$C$5),MAX($L$3:$L1737)+1,"")</f>
        <v/>
      </c>
    </row>
    <row r="1739" spans="2:12" ht="15.75">
      <c r="B1739" s="56"/>
      <c r="C1739" s="38"/>
      <c r="D1739" s="6" t="str">
        <f>+IF(C1739="","",LOOKUP(C1739,بيانات!$A$3:$A$101,بيانات!$B$3:$B$101))</f>
        <v/>
      </c>
      <c r="E1739" s="38"/>
      <c r="F1739" s="6" t="str">
        <f>+IF(E1739="","",LOOKUP(E1739,بيانات!$C$3:$C$6,بيانات!$D$3:D$6))</f>
        <v/>
      </c>
      <c r="G1739" s="39"/>
      <c r="H1739" s="39"/>
      <c r="I1739" s="39"/>
      <c r="J1739" s="39"/>
      <c r="K1739" s="36"/>
      <c r="L1739" s="71" t="str">
        <f>IF(AND($D1739=الرصيد2!$C$3,$B1739&gt;=الرصيد2!$C$4,$B1739&lt;=الرصيد2!$C$5),MAX($L$3:$L1738)+1,"")</f>
        <v/>
      </c>
    </row>
    <row r="1740" spans="2:12" ht="15.75">
      <c r="B1740" s="56"/>
      <c r="C1740" s="38"/>
      <c r="D1740" s="6" t="str">
        <f>+IF(C1740="","",LOOKUP(C1740,بيانات!$A$3:$A$101,بيانات!$B$3:$B$101))</f>
        <v/>
      </c>
      <c r="E1740" s="38"/>
      <c r="F1740" s="6" t="str">
        <f>+IF(E1740="","",LOOKUP(E1740,بيانات!$C$3:$C$6,بيانات!$D$3:D$6))</f>
        <v/>
      </c>
      <c r="G1740" s="39"/>
      <c r="H1740" s="39"/>
      <c r="I1740" s="39"/>
      <c r="J1740" s="39"/>
      <c r="K1740" s="36"/>
      <c r="L1740" s="71" t="str">
        <f>IF(AND($D1740=الرصيد2!$C$3,$B1740&gt;=الرصيد2!$C$4,$B1740&lt;=الرصيد2!$C$5),MAX($L$3:$L1739)+1,"")</f>
        <v/>
      </c>
    </row>
    <row r="1741" spans="2:12" ht="15.75">
      <c r="B1741" s="56"/>
      <c r="C1741" s="38"/>
      <c r="D1741" s="6" t="str">
        <f>+IF(C1741="","",LOOKUP(C1741,بيانات!$A$3:$A$101,بيانات!$B$3:$B$101))</f>
        <v/>
      </c>
      <c r="E1741" s="38"/>
      <c r="F1741" s="6" t="str">
        <f>+IF(E1741="","",LOOKUP(E1741,بيانات!$C$3:$C$6,بيانات!$D$3:D$6))</f>
        <v/>
      </c>
      <c r="G1741" s="39"/>
      <c r="H1741" s="39"/>
      <c r="I1741" s="39"/>
      <c r="J1741" s="39"/>
      <c r="K1741" s="36"/>
      <c r="L1741" s="71" t="str">
        <f>IF(AND($D1741=الرصيد2!$C$3,$B1741&gt;=الرصيد2!$C$4,$B1741&lt;=الرصيد2!$C$5),MAX($L$3:$L1740)+1,"")</f>
        <v/>
      </c>
    </row>
    <row r="1742" spans="2:12" ht="15.75">
      <c r="B1742" s="56"/>
      <c r="C1742" s="38"/>
      <c r="D1742" s="6" t="str">
        <f>+IF(C1742="","",LOOKUP(C1742,بيانات!$A$3:$A$101,بيانات!$B$3:$B$101))</f>
        <v/>
      </c>
      <c r="E1742" s="38"/>
      <c r="F1742" s="6" t="str">
        <f>+IF(E1742="","",LOOKUP(E1742,بيانات!$C$3:$C$6,بيانات!$D$3:D$6))</f>
        <v/>
      </c>
      <c r="G1742" s="39"/>
      <c r="H1742" s="39"/>
      <c r="I1742" s="39"/>
      <c r="J1742" s="39"/>
      <c r="K1742" s="36"/>
      <c r="L1742" s="71" t="str">
        <f>IF(AND($D1742=الرصيد2!$C$3,$B1742&gt;=الرصيد2!$C$4,$B1742&lt;=الرصيد2!$C$5),MAX($L$3:$L1741)+1,"")</f>
        <v/>
      </c>
    </row>
    <row r="1743" spans="2:12" ht="15.75">
      <c r="B1743" s="56"/>
      <c r="C1743" s="38"/>
      <c r="D1743" s="6" t="str">
        <f>+IF(C1743="","",LOOKUP(C1743,بيانات!$A$3:$A$101,بيانات!$B$3:$B$101))</f>
        <v/>
      </c>
      <c r="E1743" s="38"/>
      <c r="F1743" s="6" t="str">
        <f>+IF(E1743="","",LOOKUP(E1743,بيانات!$C$3:$C$6,بيانات!$D$3:D$6))</f>
        <v/>
      </c>
      <c r="G1743" s="39"/>
      <c r="H1743" s="39"/>
      <c r="I1743" s="39"/>
      <c r="J1743" s="39"/>
      <c r="K1743" s="36"/>
      <c r="L1743" s="71" t="str">
        <f>IF(AND($D1743=الرصيد2!$C$3,$B1743&gt;=الرصيد2!$C$4,$B1743&lt;=الرصيد2!$C$5),MAX($L$3:$L1742)+1,"")</f>
        <v/>
      </c>
    </row>
    <row r="1744" spans="2:12" ht="15.75">
      <c r="B1744" s="56"/>
      <c r="C1744" s="38"/>
      <c r="D1744" s="6" t="str">
        <f>+IF(C1744="","",LOOKUP(C1744,بيانات!$A$3:$A$101,بيانات!$B$3:$B$101))</f>
        <v/>
      </c>
      <c r="E1744" s="38"/>
      <c r="F1744" s="6" t="str">
        <f>+IF(E1744="","",LOOKUP(E1744,بيانات!$C$3:$C$6,بيانات!$D$3:D$6))</f>
        <v/>
      </c>
      <c r="G1744" s="39"/>
      <c r="H1744" s="39"/>
      <c r="I1744" s="39"/>
      <c r="J1744" s="39"/>
      <c r="K1744" s="36"/>
      <c r="L1744" s="71" t="str">
        <f>IF(AND($D1744=الرصيد2!$C$3,$B1744&gt;=الرصيد2!$C$4,$B1744&lt;=الرصيد2!$C$5),MAX($L$3:$L1743)+1,"")</f>
        <v/>
      </c>
    </row>
    <row r="1745" spans="2:12" ht="15.75">
      <c r="B1745" s="56"/>
      <c r="C1745" s="38"/>
      <c r="D1745" s="6" t="str">
        <f>+IF(C1745="","",LOOKUP(C1745,بيانات!$A$3:$A$101,بيانات!$B$3:$B$101))</f>
        <v/>
      </c>
      <c r="E1745" s="38"/>
      <c r="F1745" s="6" t="str">
        <f>+IF(E1745="","",LOOKUP(E1745,بيانات!$C$3:$C$6,بيانات!$D$3:D$6))</f>
        <v/>
      </c>
      <c r="G1745" s="39"/>
      <c r="H1745" s="39"/>
      <c r="I1745" s="39"/>
      <c r="J1745" s="39"/>
      <c r="K1745" s="36"/>
      <c r="L1745" s="71" t="str">
        <f>IF(AND($D1745=الرصيد2!$C$3,$B1745&gt;=الرصيد2!$C$4,$B1745&lt;=الرصيد2!$C$5),MAX($L$3:$L1744)+1,"")</f>
        <v/>
      </c>
    </row>
    <row r="1746" spans="2:12" ht="15.75">
      <c r="B1746" s="56"/>
      <c r="C1746" s="38"/>
      <c r="D1746" s="6" t="str">
        <f>+IF(C1746="","",LOOKUP(C1746,بيانات!$A$3:$A$101,بيانات!$B$3:$B$101))</f>
        <v/>
      </c>
      <c r="E1746" s="38"/>
      <c r="F1746" s="6" t="str">
        <f>+IF(E1746="","",LOOKUP(E1746,بيانات!$C$3:$C$6,بيانات!$D$3:D$6))</f>
        <v/>
      </c>
      <c r="G1746" s="39"/>
      <c r="H1746" s="39"/>
      <c r="I1746" s="39"/>
      <c r="J1746" s="39"/>
      <c r="K1746" s="36"/>
      <c r="L1746" s="71" t="str">
        <f>IF(AND($D1746=الرصيد2!$C$3,$B1746&gt;=الرصيد2!$C$4,$B1746&lt;=الرصيد2!$C$5),MAX($L$3:$L1745)+1,"")</f>
        <v/>
      </c>
    </row>
    <row r="1747" spans="2:12" ht="15.75">
      <c r="B1747" s="56"/>
      <c r="C1747" s="38"/>
      <c r="D1747" s="6" t="str">
        <f>+IF(C1747="","",LOOKUP(C1747,بيانات!$A$3:$A$101,بيانات!$B$3:$B$101))</f>
        <v/>
      </c>
      <c r="E1747" s="38"/>
      <c r="F1747" s="6" t="str">
        <f>+IF(E1747="","",LOOKUP(E1747,بيانات!$C$3:$C$6,بيانات!$D$3:D$6))</f>
        <v/>
      </c>
      <c r="G1747" s="39"/>
      <c r="H1747" s="39"/>
      <c r="I1747" s="39"/>
      <c r="J1747" s="39"/>
      <c r="K1747" s="36"/>
      <c r="L1747" s="71" t="str">
        <f>IF(AND($D1747=الرصيد2!$C$3,$B1747&gt;=الرصيد2!$C$4,$B1747&lt;=الرصيد2!$C$5),MAX($L$3:$L1746)+1,"")</f>
        <v/>
      </c>
    </row>
    <row r="1748" spans="2:12" ht="15.75">
      <c r="B1748" s="56"/>
      <c r="C1748" s="38"/>
      <c r="D1748" s="6" t="str">
        <f>+IF(C1748="","",LOOKUP(C1748,بيانات!$A$3:$A$101,بيانات!$B$3:$B$101))</f>
        <v/>
      </c>
      <c r="E1748" s="38"/>
      <c r="F1748" s="6" t="str">
        <f>+IF(E1748="","",LOOKUP(E1748,بيانات!$C$3:$C$6,بيانات!$D$3:D$6))</f>
        <v/>
      </c>
      <c r="G1748" s="39"/>
      <c r="H1748" s="39"/>
      <c r="I1748" s="39"/>
      <c r="J1748" s="39"/>
      <c r="K1748" s="36"/>
      <c r="L1748" s="71" t="str">
        <f>IF(AND($D1748=الرصيد2!$C$3,$B1748&gt;=الرصيد2!$C$4,$B1748&lt;=الرصيد2!$C$5),MAX($L$3:$L1747)+1,"")</f>
        <v/>
      </c>
    </row>
    <row r="1749" spans="2:12" ht="15.75">
      <c r="B1749" s="56"/>
      <c r="C1749" s="38"/>
      <c r="D1749" s="6" t="str">
        <f>+IF(C1749="","",LOOKUP(C1749,بيانات!$A$3:$A$101,بيانات!$B$3:$B$101))</f>
        <v/>
      </c>
      <c r="E1749" s="38"/>
      <c r="F1749" s="6" t="str">
        <f>+IF(E1749="","",LOOKUP(E1749,بيانات!$C$3:$C$6,بيانات!$D$3:D$6))</f>
        <v/>
      </c>
      <c r="G1749" s="39"/>
      <c r="H1749" s="39"/>
      <c r="I1749" s="39"/>
      <c r="J1749" s="39"/>
      <c r="K1749" s="36"/>
      <c r="L1749" s="71" t="str">
        <f>IF(AND($D1749=الرصيد2!$C$3,$B1749&gt;=الرصيد2!$C$4,$B1749&lt;=الرصيد2!$C$5),MAX($L$3:$L1748)+1,"")</f>
        <v/>
      </c>
    </row>
    <row r="1750" spans="2:12" ht="15.75">
      <c r="B1750" s="56"/>
      <c r="C1750" s="38"/>
      <c r="D1750" s="6" t="str">
        <f>+IF(C1750="","",LOOKUP(C1750,بيانات!$A$3:$A$101,بيانات!$B$3:$B$101))</f>
        <v/>
      </c>
      <c r="E1750" s="38"/>
      <c r="F1750" s="6" t="str">
        <f>+IF(E1750="","",LOOKUP(E1750,بيانات!$C$3:$C$6,بيانات!$D$3:D$6))</f>
        <v/>
      </c>
      <c r="G1750" s="39"/>
      <c r="H1750" s="39"/>
      <c r="I1750" s="39"/>
      <c r="J1750" s="39"/>
      <c r="K1750" s="36"/>
      <c r="L1750" s="71" t="str">
        <f>IF(AND($D1750=الرصيد2!$C$3,$B1750&gt;=الرصيد2!$C$4,$B1750&lt;=الرصيد2!$C$5),MAX($L$3:$L1749)+1,"")</f>
        <v/>
      </c>
    </row>
    <row r="1751" spans="2:12" ht="15.75">
      <c r="B1751" s="56"/>
      <c r="C1751" s="38"/>
      <c r="D1751" s="6" t="str">
        <f>+IF(C1751="","",LOOKUP(C1751,بيانات!$A$3:$A$101,بيانات!$B$3:$B$101))</f>
        <v/>
      </c>
      <c r="E1751" s="38"/>
      <c r="F1751" s="6" t="str">
        <f>+IF(E1751="","",LOOKUP(E1751,بيانات!$C$3:$C$6,بيانات!$D$3:D$6))</f>
        <v/>
      </c>
      <c r="G1751" s="39"/>
      <c r="H1751" s="39"/>
      <c r="I1751" s="39"/>
      <c r="J1751" s="39"/>
      <c r="K1751" s="36"/>
      <c r="L1751" s="71" t="str">
        <f>IF(AND($D1751=الرصيد2!$C$3,$B1751&gt;=الرصيد2!$C$4,$B1751&lt;=الرصيد2!$C$5),MAX($L$3:$L1750)+1,"")</f>
        <v/>
      </c>
    </row>
    <row r="1752" spans="2:12" ht="15.75">
      <c r="B1752" s="56"/>
      <c r="C1752" s="38"/>
      <c r="D1752" s="6" t="str">
        <f>+IF(C1752="","",LOOKUP(C1752,بيانات!$A$3:$A$101,بيانات!$B$3:$B$101))</f>
        <v/>
      </c>
      <c r="E1752" s="38"/>
      <c r="F1752" s="6" t="str">
        <f>+IF(E1752="","",LOOKUP(E1752,بيانات!$C$3:$C$6,بيانات!$D$3:D$6))</f>
        <v/>
      </c>
      <c r="G1752" s="39"/>
      <c r="H1752" s="39"/>
      <c r="I1752" s="39"/>
      <c r="J1752" s="39"/>
      <c r="K1752" s="36"/>
      <c r="L1752" s="71" t="str">
        <f>IF(AND($D1752=الرصيد2!$C$3,$B1752&gt;=الرصيد2!$C$4,$B1752&lt;=الرصيد2!$C$5),MAX($L$3:$L1751)+1,"")</f>
        <v/>
      </c>
    </row>
    <row r="1753" spans="2:12" ht="15.75">
      <c r="B1753" s="56"/>
      <c r="C1753" s="38"/>
      <c r="D1753" s="6" t="str">
        <f>+IF(C1753="","",LOOKUP(C1753,بيانات!$A$3:$A$101,بيانات!$B$3:$B$101))</f>
        <v/>
      </c>
      <c r="E1753" s="38"/>
      <c r="F1753" s="6" t="str">
        <f>+IF(E1753="","",LOOKUP(E1753,بيانات!$C$3:$C$6,بيانات!$D$3:D$6))</f>
        <v/>
      </c>
      <c r="G1753" s="39"/>
      <c r="H1753" s="39"/>
      <c r="I1753" s="39"/>
      <c r="J1753" s="39"/>
      <c r="K1753" s="36"/>
      <c r="L1753" s="71" t="str">
        <f>IF(AND($D1753=الرصيد2!$C$3,$B1753&gt;=الرصيد2!$C$4,$B1753&lt;=الرصيد2!$C$5),MAX($L$3:$L1752)+1,"")</f>
        <v/>
      </c>
    </row>
    <row r="1754" spans="2:12" ht="15.75">
      <c r="B1754" s="56"/>
      <c r="C1754" s="38"/>
      <c r="D1754" s="6" t="str">
        <f>+IF(C1754="","",LOOKUP(C1754,بيانات!$A$3:$A$101,بيانات!$B$3:$B$101))</f>
        <v/>
      </c>
      <c r="E1754" s="38"/>
      <c r="F1754" s="6" t="str">
        <f>+IF(E1754="","",LOOKUP(E1754,بيانات!$C$3:$C$6,بيانات!$D$3:D$6))</f>
        <v/>
      </c>
      <c r="G1754" s="39"/>
      <c r="H1754" s="39"/>
      <c r="I1754" s="39"/>
      <c r="J1754" s="39"/>
      <c r="K1754" s="36"/>
      <c r="L1754" s="71" t="str">
        <f>IF(AND($D1754=الرصيد2!$C$3,$B1754&gt;=الرصيد2!$C$4,$B1754&lt;=الرصيد2!$C$5),MAX($L$3:$L1753)+1,"")</f>
        <v/>
      </c>
    </row>
    <row r="1755" spans="2:12" ht="15.75">
      <c r="B1755" s="56"/>
      <c r="C1755" s="38"/>
      <c r="D1755" s="6" t="str">
        <f>+IF(C1755="","",LOOKUP(C1755,بيانات!$A$3:$A$101,بيانات!$B$3:$B$101))</f>
        <v/>
      </c>
      <c r="E1755" s="38"/>
      <c r="F1755" s="6" t="str">
        <f>+IF(E1755="","",LOOKUP(E1755,بيانات!$C$3:$C$6,بيانات!$D$3:D$6))</f>
        <v/>
      </c>
      <c r="G1755" s="39"/>
      <c r="H1755" s="39"/>
      <c r="I1755" s="39"/>
      <c r="J1755" s="39"/>
      <c r="K1755" s="36"/>
      <c r="L1755" s="71" t="str">
        <f>IF(AND($D1755=الرصيد2!$C$3,$B1755&gt;=الرصيد2!$C$4,$B1755&lt;=الرصيد2!$C$5),MAX($L$3:$L1754)+1,"")</f>
        <v/>
      </c>
    </row>
    <row r="1756" spans="2:12" ht="15.75">
      <c r="B1756" s="56"/>
      <c r="C1756" s="38"/>
      <c r="D1756" s="6" t="str">
        <f>+IF(C1756="","",LOOKUP(C1756,بيانات!$A$3:$A$101,بيانات!$B$3:$B$101))</f>
        <v/>
      </c>
      <c r="E1756" s="38"/>
      <c r="F1756" s="6" t="str">
        <f>+IF(E1756="","",LOOKUP(E1756,بيانات!$C$3:$C$6,بيانات!$D$3:D$6))</f>
        <v/>
      </c>
      <c r="G1756" s="39"/>
      <c r="H1756" s="39"/>
      <c r="I1756" s="39"/>
      <c r="J1756" s="39"/>
      <c r="K1756" s="36"/>
      <c r="L1756" s="71" t="str">
        <f>IF(AND($D1756=الرصيد2!$C$3,$B1756&gt;=الرصيد2!$C$4,$B1756&lt;=الرصيد2!$C$5),MAX($L$3:$L1755)+1,"")</f>
        <v/>
      </c>
    </row>
    <row r="1757" spans="2:12" ht="15.75">
      <c r="B1757" s="56"/>
      <c r="C1757" s="38"/>
      <c r="D1757" s="6" t="str">
        <f>+IF(C1757="","",LOOKUP(C1757,بيانات!$A$3:$A$101,بيانات!$B$3:$B$101))</f>
        <v/>
      </c>
      <c r="E1757" s="38"/>
      <c r="F1757" s="6" t="str">
        <f>+IF(E1757="","",LOOKUP(E1757,بيانات!$C$3:$C$6,بيانات!$D$3:D$6))</f>
        <v/>
      </c>
      <c r="G1757" s="39"/>
      <c r="H1757" s="39"/>
      <c r="I1757" s="39"/>
      <c r="J1757" s="39"/>
      <c r="K1757" s="36"/>
      <c r="L1757" s="71" t="str">
        <f>IF(AND($D1757=الرصيد2!$C$3,$B1757&gt;=الرصيد2!$C$4,$B1757&lt;=الرصيد2!$C$5),MAX($L$3:$L1756)+1,"")</f>
        <v/>
      </c>
    </row>
    <row r="1758" spans="2:12" ht="15.75">
      <c r="B1758" s="56"/>
      <c r="C1758" s="38"/>
      <c r="D1758" s="6" t="str">
        <f>+IF(C1758="","",LOOKUP(C1758,بيانات!$A$3:$A$101,بيانات!$B$3:$B$101))</f>
        <v/>
      </c>
      <c r="E1758" s="38"/>
      <c r="F1758" s="6" t="str">
        <f>+IF(E1758="","",LOOKUP(E1758,بيانات!$C$3:$C$6,بيانات!$D$3:D$6))</f>
        <v/>
      </c>
      <c r="G1758" s="39"/>
      <c r="H1758" s="39"/>
      <c r="I1758" s="39"/>
      <c r="J1758" s="39"/>
      <c r="K1758" s="36"/>
      <c r="L1758" s="71" t="str">
        <f>IF(AND($D1758=الرصيد2!$C$3,$B1758&gt;=الرصيد2!$C$4,$B1758&lt;=الرصيد2!$C$5),MAX($L$3:$L1757)+1,"")</f>
        <v/>
      </c>
    </row>
    <row r="1759" spans="2:12" ht="15.75">
      <c r="B1759" s="56"/>
      <c r="C1759" s="38"/>
      <c r="D1759" s="6" t="str">
        <f>+IF(C1759="","",LOOKUP(C1759,بيانات!$A$3:$A$101,بيانات!$B$3:$B$101))</f>
        <v/>
      </c>
      <c r="E1759" s="38"/>
      <c r="F1759" s="6" t="str">
        <f>+IF(E1759="","",LOOKUP(E1759,بيانات!$C$3:$C$6,بيانات!$D$3:D$6))</f>
        <v/>
      </c>
      <c r="G1759" s="39"/>
      <c r="H1759" s="39"/>
      <c r="I1759" s="39"/>
      <c r="J1759" s="39"/>
      <c r="K1759" s="36"/>
      <c r="L1759" s="71" t="str">
        <f>IF(AND($D1759=الرصيد2!$C$3,$B1759&gt;=الرصيد2!$C$4,$B1759&lt;=الرصيد2!$C$5),MAX($L$3:$L1758)+1,"")</f>
        <v/>
      </c>
    </row>
    <row r="1760" spans="2:12" ht="15.75">
      <c r="B1760" s="56"/>
      <c r="C1760" s="38"/>
      <c r="D1760" s="6" t="str">
        <f>+IF(C1760="","",LOOKUP(C1760,بيانات!$A$3:$A$101,بيانات!$B$3:$B$101))</f>
        <v/>
      </c>
      <c r="E1760" s="38"/>
      <c r="F1760" s="6" t="str">
        <f>+IF(E1760="","",LOOKUP(E1760,بيانات!$C$3:$C$6,بيانات!$D$3:D$6))</f>
        <v/>
      </c>
      <c r="G1760" s="39"/>
      <c r="H1760" s="39"/>
      <c r="I1760" s="39"/>
      <c r="J1760" s="39"/>
      <c r="K1760" s="36"/>
      <c r="L1760" s="71" t="str">
        <f>IF(AND($D1760=الرصيد2!$C$3,$B1760&gt;=الرصيد2!$C$4,$B1760&lt;=الرصيد2!$C$5),MAX($L$3:$L1759)+1,"")</f>
        <v/>
      </c>
    </row>
    <row r="1761" spans="2:12" ht="15.75">
      <c r="B1761" s="56"/>
      <c r="C1761" s="38"/>
      <c r="D1761" s="6" t="str">
        <f>+IF(C1761="","",LOOKUP(C1761,بيانات!$A$3:$A$101,بيانات!$B$3:$B$101))</f>
        <v/>
      </c>
      <c r="E1761" s="38"/>
      <c r="F1761" s="6" t="str">
        <f>+IF(E1761="","",LOOKUP(E1761,بيانات!$C$3:$C$6,بيانات!$D$3:D$6))</f>
        <v/>
      </c>
      <c r="G1761" s="39"/>
      <c r="H1761" s="39"/>
      <c r="I1761" s="39"/>
      <c r="J1761" s="39"/>
      <c r="K1761" s="36"/>
      <c r="L1761" s="71" t="str">
        <f>IF(AND($D1761=الرصيد2!$C$3,$B1761&gt;=الرصيد2!$C$4,$B1761&lt;=الرصيد2!$C$5),MAX($L$3:$L1760)+1,"")</f>
        <v/>
      </c>
    </row>
    <row r="1762" spans="2:12" ht="15.75">
      <c r="B1762" s="56"/>
      <c r="C1762" s="38"/>
      <c r="D1762" s="6" t="str">
        <f>+IF(C1762="","",LOOKUP(C1762,بيانات!$A$3:$A$101,بيانات!$B$3:$B$101))</f>
        <v/>
      </c>
      <c r="E1762" s="38"/>
      <c r="F1762" s="6" t="str">
        <f>+IF(E1762="","",LOOKUP(E1762,بيانات!$C$3:$C$6,بيانات!$D$3:D$6))</f>
        <v/>
      </c>
      <c r="G1762" s="39"/>
      <c r="H1762" s="39"/>
      <c r="I1762" s="39"/>
      <c r="J1762" s="39"/>
      <c r="K1762" s="36"/>
      <c r="L1762" s="71" t="str">
        <f>IF(AND($D1762=الرصيد2!$C$3,$B1762&gt;=الرصيد2!$C$4,$B1762&lt;=الرصيد2!$C$5),MAX($L$3:$L1761)+1,"")</f>
        <v/>
      </c>
    </row>
    <row r="1763" spans="2:12" ht="15.75">
      <c r="B1763" s="56"/>
      <c r="C1763" s="38"/>
      <c r="D1763" s="6" t="str">
        <f>+IF(C1763="","",LOOKUP(C1763,بيانات!$A$3:$A$101,بيانات!$B$3:$B$101))</f>
        <v/>
      </c>
      <c r="E1763" s="38"/>
      <c r="F1763" s="6" t="str">
        <f>+IF(E1763="","",LOOKUP(E1763,بيانات!$C$3:$C$6,بيانات!$D$3:D$6))</f>
        <v/>
      </c>
      <c r="G1763" s="39"/>
      <c r="H1763" s="39"/>
      <c r="I1763" s="39"/>
      <c r="J1763" s="39"/>
      <c r="K1763" s="36"/>
      <c r="L1763" s="71" t="str">
        <f>IF(AND($D1763=الرصيد2!$C$3,$B1763&gt;=الرصيد2!$C$4,$B1763&lt;=الرصيد2!$C$5),MAX($L$3:$L1762)+1,"")</f>
        <v/>
      </c>
    </row>
    <row r="1764" spans="2:12" ht="15.75">
      <c r="B1764" s="56"/>
      <c r="C1764" s="38"/>
      <c r="D1764" s="6" t="str">
        <f>+IF(C1764="","",LOOKUP(C1764,بيانات!$A$3:$A$101,بيانات!$B$3:$B$101))</f>
        <v/>
      </c>
      <c r="E1764" s="38"/>
      <c r="F1764" s="6" t="str">
        <f>+IF(E1764="","",LOOKUP(E1764,بيانات!$C$3:$C$6,بيانات!$D$3:D$6))</f>
        <v/>
      </c>
      <c r="G1764" s="39"/>
      <c r="H1764" s="39"/>
      <c r="I1764" s="39"/>
      <c r="J1764" s="39"/>
      <c r="K1764" s="36"/>
      <c r="L1764" s="71" t="str">
        <f>IF(AND($D1764=الرصيد2!$C$3,$B1764&gt;=الرصيد2!$C$4,$B1764&lt;=الرصيد2!$C$5),MAX($L$3:$L1763)+1,"")</f>
        <v/>
      </c>
    </row>
    <row r="1765" spans="2:12" ht="15.75">
      <c r="B1765" s="56"/>
      <c r="C1765" s="38"/>
      <c r="D1765" s="6" t="str">
        <f>+IF(C1765="","",LOOKUP(C1765,بيانات!$A$3:$A$101,بيانات!$B$3:$B$101))</f>
        <v/>
      </c>
      <c r="E1765" s="38"/>
      <c r="F1765" s="6" t="str">
        <f>+IF(E1765="","",LOOKUP(E1765,بيانات!$C$3:$C$6,بيانات!$D$3:D$6))</f>
        <v/>
      </c>
      <c r="G1765" s="39"/>
      <c r="H1765" s="39"/>
      <c r="I1765" s="39"/>
      <c r="J1765" s="39"/>
      <c r="K1765" s="36"/>
      <c r="L1765" s="71" t="str">
        <f>IF(AND($D1765=الرصيد2!$C$3,$B1765&gt;=الرصيد2!$C$4,$B1765&lt;=الرصيد2!$C$5),MAX($L$3:$L1764)+1,"")</f>
        <v/>
      </c>
    </row>
    <row r="1766" spans="2:12" ht="15.75">
      <c r="B1766" s="56"/>
      <c r="C1766" s="38"/>
      <c r="D1766" s="6" t="str">
        <f>+IF(C1766="","",LOOKUP(C1766,بيانات!$A$3:$A$101,بيانات!$B$3:$B$101))</f>
        <v/>
      </c>
      <c r="E1766" s="38"/>
      <c r="F1766" s="6" t="str">
        <f>+IF(E1766="","",LOOKUP(E1766,بيانات!$C$3:$C$6,بيانات!$D$3:D$6))</f>
        <v/>
      </c>
      <c r="G1766" s="39"/>
      <c r="H1766" s="39"/>
      <c r="I1766" s="39"/>
      <c r="J1766" s="39"/>
      <c r="K1766" s="36"/>
      <c r="L1766" s="71" t="str">
        <f>IF(AND($D1766=الرصيد2!$C$3,$B1766&gt;=الرصيد2!$C$4,$B1766&lt;=الرصيد2!$C$5),MAX($L$3:$L1765)+1,"")</f>
        <v/>
      </c>
    </row>
    <row r="1767" spans="2:12" ht="15.75">
      <c r="B1767" s="56"/>
      <c r="C1767" s="38"/>
      <c r="D1767" s="6" t="str">
        <f>+IF(C1767="","",LOOKUP(C1767,بيانات!$A$3:$A$101,بيانات!$B$3:$B$101))</f>
        <v/>
      </c>
      <c r="E1767" s="38"/>
      <c r="F1767" s="6" t="str">
        <f>+IF(E1767="","",LOOKUP(E1767,بيانات!$C$3:$C$6,بيانات!$D$3:D$6))</f>
        <v/>
      </c>
      <c r="G1767" s="39"/>
      <c r="H1767" s="39"/>
      <c r="I1767" s="39"/>
      <c r="J1767" s="39"/>
      <c r="K1767" s="36"/>
      <c r="L1767" s="71" t="str">
        <f>IF(AND($D1767=الرصيد2!$C$3,$B1767&gt;=الرصيد2!$C$4,$B1767&lt;=الرصيد2!$C$5),MAX($L$3:$L1766)+1,"")</f>
        <v/>
      </c>
    </row>
    <row r="1768" spans="2:12" ht="15.75">
      <c r="B1768" s="56"/>
      <c r="C1768" s="38"/>
      <c r="D1768" s="6" t="str">
        <f>+IF(C1768="","",LOOKUP(C1768,بيانات!$A$3:$A$101,بيانات!$B$3:$B$101))</f>
        <v/>
      </c>
      <c r="E1768" s="38"/>
      <c r="F1768" s="6" t="str">
        <f>+IF(E1768="","",LOOKUP(E1768,بيانات!$C$3:$C$6,بيانات!$D$3:D$6))</f>
        <v/>
      </c>
      <c r="G1768" s="39"/>
      <c r="H1768" s="39"/>
      <c r="I1768" s="39"/>
      <c r="J1768" s="39"/>
      <c r="K1768" s="36"/>
      <c r="L1768" s="71" t="str">
        <f>IF(AND($D1768=الرصيد2!$C$3,$B1768&gt;=الرصيد2!$C$4,$B1768&lt;=الرصيد2!$C$5),MAX($L$3:$L1767)+1,"")</f>
        <v/>
      </c>
    </row>
    <row r="1769" spans="2:12" ht="15.75">
      <c r="B1769" s="56"/>
      <c r="C1769" s="38"/>
      <c r="D1769" s="6" t="str">
        <f>+IF(C1769="","",LOOKUP(C1769,بيانات!$A$3:$A$101,بيانات!$B$3:$B$101))</f>
        <v/>
      </c>
      <c r="E1769" s="38"/>
      <c r="F1769" s="6" t="str">
        <f>+IF(E1769="","",LOOKUP(E1769,بيانات!$C$3:$C$6,بيانات!$D$3:D$6))</f>
        <v/>
      </c>
      <c r="G1769" s="39"/>
      <c r="H1769" s="39"/>
      <c r="I1769" s="39"/>
      <c r="J1769" s="39"/>
      <c r="K1769" s="36"/>
      <c r="L1769" s="71" t="str">
        <f>IF(AND($D1769=الرصيد2!$C$3,$B1769&gt;=الرصيد2!$C$4,$B1769&lt;=الرصيد2!$C$5),MAX($L$3:$L1768)+1,"")</f>
        <v/>
      </c>
    </row>
    <row r="1770" spans="2:12" ht="15.75">
      <c r="B1770" s="56"/>
      <c r="C1770" s="38"/>
      <c r="D1770" s="6" t="str">
        <f>+IF(C1770="","",LOOKUP(C1770,بيانات!$A$3:$A$101,بيانات!$B$3:$B$101))</f>
        <v/>
      </c>
      <c r="E1770" s="38"/>
      <c r="F1770" s="6" t="str">
        <f>+IF(E1770="","",LOOKUP(E1770,بيانات!$C$3:$C$6,بيانات!$D$3:D$6))</f>
        <v/>
      </c>
      <c r="G1770" s="39"/>
      <c r="H1770" s="39"/>
      <c r="I1770" s="39"/>
      <c r="J1770" s="39"/>
      <c r="K1770" s="36"/>
      <c r="L1770" s="71" t="str">
        <f>IF(AND($D1770=الرصيد2!$C$3,$B1770&gt;=الرصيد2!$C$4,$B1770&lt;=الرصيد2!$C$5),MAX($L$3:$L1769)+1,"")</f>
        <v/>
      </c>
    </row>
    <row r="1771" spans="2:12" ht="15.75">
      <c r="B1771" s="56"/>
      <c r="C1771" s="38"/>
      <c r="D1771" s="6" t="str">
        <f>+IF(C1771="","",LOOKUP(C1771,بيانات!$A$3:$A$101,بيانات!$B$3:$B$101))</f>
        <v/>
      </c>
      <c r="E1771" s="38"/>
      <c r="F1771" s="6" t="str">
        <f>+IF(E1771="","",LOOKUP(E1771,بيانات!$C$3:$C$6,بيانات!$D$3:D$6))</f>
        <v/>
      </c>
      <c r="G1771" s="39"/>
      <c r="H1771" s="39"/>
      <c r="I1771" s="39"/>
      <c r="J1771" s="39"/>
      <c r="K1771" s="36"/>
      <c r="L1771" s="71" t="str">
        <f>IF(AND($D1771=الرصيد2!$C$3,$B1771&gt;=الرصيد2!$C$4,$B1771&lt;=الرصيد2!$C$5),MAX($L$3:$L1770)+1,"")</f>
        <v/>
      </c>
    </row>
    <row r="1772" spans="2:12" ht="15.75">
      <c r="B1772" s="56"/>
      <c r="C1772" s="38"/>
      <c r="D1772" s="6" t="str">
        <f>+IF(C1772="","",LOOKUP(C1772,بيانات!$A$3:$A$101,بيانات!$B$3:$B$101))</f>
        <v/>
      </c>
      <c r="E1772" s="38"/>
      <c r="F1772" s="6" t="str">
        <f>+IF(E1772="","",LOOKUP(E1772,بيانات!$C$3:$C$6,بيانات!$D$3:D$6))</f>
        <v/>
      </c>
      <c r="G1772" s="39"/>
      <c r="H1772" s="39"/>
      <c r="I1772" s="39"/>
      <c r="J1772" s="39"/>
      <c r="K1772" s="36"/>
      <c r="L1772" s="71" t="str">
        <f>IF(AND($D1772=الرصيد2!$C$3,$B1772&gt;=الرصيد2!$C$4,$B1772&lt;=الرصيد2!$C$5),MAX($L$3:$L1771)+1,"")</f>
        <v/>
      </c>
    </row>
    <row r="1773" spans="2:12" ht="15.75">
      <c r="B1773" s="56"/>
      <c r="C1773" s="38"/>
      <c r="D1773" s="6" t="str">
        <f>+IF(C1773="","",LOOKUP(C1773,بيانات!$A$3:$A$101,بيانات!$B$3:$B$101))</f>
        <v/>
      </c>
      <c r="E1773" s="38"/>
      <c r="F1773" s="6" t="str">
        <f>+IF(E1773="","",LOOKUP(E1773,بيانات!$C$3:$C$6,بيانات!$D$3:D$6))</f>
        <v/>
      </c>
      <c r="G1773" s="39"/>
      <c r="H1773" s="39"/>
      <c r="I1773" s="39"/>
      <c r="J1773" s="39"/>
      <c r="K1773" s="36"/>
      <c r="L1773" s="71" t="str">
        <f>IF(AND($D1773=الرصيد2!$C$3,$B1773&gt;=الرصيد2!$C$4,$B1773&lt;=الرصيد2!$C$5),MAX($L$3:$L1772)+1,"")</f>
        <v/>
      </c>
    </row>
    <row r="1774" spans="2:12" ht="15.75">
      <c r="B1774" s="56"/>
      <c r="C1774" s="38"/>
      <c r="D1774" s="6" t="str">
        <f>+IF(C1774="","",LOOKUP(C1774,بيانات!$A$3:$A$101,بيانات!$B$3:$B$101))</f>
        <v/>
      </c>
      <c r="E1774" s="38"/>
      <c r="F1774" s="6" t="str">
        <f>+IF(E1774="","",LOOKUP(E1774,بيانات!$C$3:$C$6,بيانات!$D$3:D$6))</f>
        <v/>
      </c>
      <c r="G1774" s="39"/>
      <c r="H1774" s="39"/>
      <c r="I1774" s="39"/>
      <c r="J1774" s="39"/>
      <c r="K1774" s="36"/>
      <c r="L1774" s="71" t="str">
        <f>IF(AND($D1774=الرصيد2!$C$3,$B1774&gt;=الرصيد2!$C$4,$B1774&lt;=الرصيد2!$C$5),MAX($L$3:$L1773)+1,"")</f>
        <v/>
      </c>
    </row>
    <row r="1775" spans="2:12" ht="15.75">
      <c r="B1775" s="56"/>
      <c r="C1775" s="38"/>
      <c r="D1775" s="6" t="str">
        <f>+IF(C1775="","",LOOKUP(C1775,بيانات!$A$3:$A$101,بيانات!$B$3:$B$101))</f>
        <v/>
      </c>
      <c r="E1775" s="38"/>
      <c r="F1775" s="6" t="str">
        <f>+IF(E1775="","",LOOKUP(E1775,بيانات!$C$3:$C$6,بيانات!$D$3:D$6))</f>
        <v/>
      </c>
      <c r="G1775" s="39"/>
      <c r="H1775" s="39"/>
      <c r="I1775" s="39"/>
      <c r="J1775" s="39"/>
      <c r="K1775" s="36"/>
      <c r="L1775" s="71" t="str">
        <f>IF(AND($D1775=الرصيد2!$C$3,$B1775&gt;=الرصيد2!$C$4,$B1775&lt;=الرصيد2!$C$5),MAX($L$3:$L1774)+1,"")</f>
        <v/>
      </c>
    </row>
    <row r="1776" spans="2:12" ht="15.75">
      <c r="B1776" s="56"/>
      <c r="C1776" s="38"/>
      <c r="D1776" s="6" t="str">
        <f>+IF(C1776="","",LOOKUP(C1776,بيانات!$A$3:$A$101,بيانات!$B$3:$B$101))</f>
        <v/>
      </c>
      <c r="E1776" s="38"/>
      <c r="F1776" s="6" t="str">
        <f>+IF(E1776="","",LOOKUP(E1776,بيانات!$C$3:$C$6,بيانات!$D$3:D$6))</f>
        <v/>
      </c>
      <c r="G1776" s="39"/>
      <c r="H1776" s="39"/>
      <c r="I1776" s="39"/>
      <c r="J1776" s="39"/>
      <c r="K1776" s="36"/>
      <c r="L1776" s="71" t="str">
        <f>IF(AND($D1776=الرصيد2!$C$3,$B1776&gt;=الرصيد2!$C$4,$B1776&lt;=الرصيد2!$C$5),MAX($L$3:$L1775)+1,"")</f>
        <v/>
      </c>
    </row>
    <row r="1777" spans="2:12" ht="15.75">
      <c r="B1777" s="56"/>
      <c r="C1777" s="38"/>
      <c r="D1777" s="6" t="str">
        <f>+IF(C1777="","",LOOKUP(C1777,بيانات!$A$3:$A$101,بيانات!$B$3:$B$101))</f>
        <v/>
      </c>
      <c r="E1777" s="38"/>
      <c r="F1777" s="6" t="str">
        <f>+IF(E1777="","",LOOKUP(E1777,بيانات!$C$3:$C$6,بيانات!$D$3:D$6))</f>
        <v/>
      </c>
      <c r="G1777" s="39"/>
      <c r="H1777" s="39"/>
      <c r="I1777" s="39"/>
      <c r="J1777" s="39"/>
      <c r="K1777" s="36"/>
      <c r="L1777" s="71" t="str">
        <f>IF(AND($D1777=الرصيد2!$C$3,$B1777&gt;=الرصيد2!$C$4,$B1777&lt;=الرصيد2!$C$5),MAX($L$3:$L1776)+1,"")</f>
        <v/>
      </c>
    </row>
    <row r="1778" spans="2:12" ht="15.75">
      <c r="B1778" s="56"/>
      <c r="C1778" s="38"/>
      <c r="D1778" s="6" t="str">
        <f>+IF(C1778="","",LOOKUP(C1778,بيانات!$A$3:$A$101,بيانات!$B$3:$B$101))</f>
        <v/>
      </c>
      <c r="E1778" s="38"/>
      <c r="F1778" s="6" t="str">
        <f>+IF(E1778="","",LOOKUP(E1778,بيانات!$C$3:$C$6,بيانات!$D$3:D$6))</f>
        <v/>
      </c>
      <c r="G1778" s="39"/>
      <c r="H1778" s="39"/>
      <c r="I1778" s="39"/>
      <c r="J1778" s="39"/>
      <c r="K1778" s="36"/>
      <c r="L1778" s="71" t="str">
        <f>IF(AND($D1778=الرصيد2!$C$3,$B1778&gt;=الرصيد2!$C$4,$B1778&lt;=الرصيد2!$C$5),MAX($L$3:$L1777)+1,"")</f>
        <v/>
      </c>
    </row>
    <row r="1779" spans="2:12" ht="15.75">
      <c r="B1779" s="56"/>
      <c r="C1779" s="38"/>
      <c r="D1779" s="6" t="str">
        <f>+IF(C1779="","",LOOKUP(C1779,بيانات!$A$3:$A$101,بيانات!$B$3:$B$101))</f>
        <v/>
      </c>
      <c r="E1779" s="38"/>
      <c r="F1779" s="6" t="str">
        <f>+IF(E1779="","",LOOKUP(E1779,بيانات!$C$3:$C$6,بيانات!$D$3:D$6))</f>
        <v/>
      </c>
      <c r="G1779" s="39"/>
      <c r="H1779" s="39"/>
      <c r="I1779" s="39"/>
      <c r="J1779" s="39"/>
      <c r="K1779" s="36"/>
      <c r="L1779" s="71" t="str">
        <f>IF(AND($D1779=الرصيد2!$C$3,$B1779&gt;=الرصيد2!$C$4,$B1779&lt;=الرصيد2!$C$5),MAX($L$3:$L1778)+1,"")</f>
        <v/>
      </c>
    </row>
    <row r="1780" spans="2:12" ht="15.75">
      <c r="B1780" s="56"/>
      <c r="C1780" s="38"/>
      <c r="D1780" s="6" t="str">
        <f>+IF(C1780="","",LOOKUP(C1780,بيانات!$A$3:$A$101,بيانات!$B$3:$B$101))</f>
        <v/>
      </c>
      <c r="E1780" s="38"/>
      <c r="F1780" s="6" t="str">
        <f>+IF(E1780="","",LOOKUP(E1780,بيانات!$C$3:$C$6,بيانات!$D$3:D$6))</f>
        <v/>
      </c>
      <c r="G1780" s="39"/>
      <c r="H1780" s="39"/>
      <c r="I1780" s="39"/>
      <c r="J1780" s="39"/>
      <c r="K1780" s="36"/>
      <c r="L1780" s="71" t="str">
        <f>IF(AND($D1780=الرصيد2!$C$3,$B1780&gt;=الرصيد2!$C$4,$B1780&lt;=الرصيد2!$C$5),MAX($L$3:$L1779)+1,"")</f>
        <v/>
      </c>
    </row>
    <row r="1781" spans="2:12" ht="15.75">
      <c r="B1781" s="56"/>
      <c r="C1781" s="38"/>
      <c r="D1781" s="6" t="str">
        <f>+IF(C1781="","",LOOKUP(C1781,بيانات!$A$3:$A$101,بيانات!$B$3:$B$101))</f>
        <v/>
      </c>
      <c r="E1781" s="38"/>
      <c r="F1781" s="6" t="str">
        <f>+IF(E1781="","",LOOKUP(E1781,بيانات!$C$3:$C$6,بيانات!$D$3:D$6))</f>
        <v/>
      </c>
      <c r="G1781" s="39"/>
      <c r="H1781" s="39"/>
      <c r="I1781" s="39"/>
      <c r="J1781" s="39"/>
      <c r="K1781" s="36"/>
      <c r="L1781" s="71" t="str">
        <f>IF(AND($D1781=الرصيد2!$C$3,$B1781&gt;=الرصيد2!$C$4,$B1781&lt;=الرصيد2!$C$5),MAX($L$3:$L1780)+1,"")</f>
        <v/>
      </c>
    </row>
    <row r="1782" spans="2:12" ht="15.75">
      <c r="B1782" s="56"/>
      <c r="C1782" s="38"/>
      <c r="D1782" s="6" t="str">
        <f>+IF(C1782="","",LOOKUP(C1782,بيانات!$A$3:$A$101,بيانات!$B$3:$B$101))</f>
        <v/>
      </c>
      <c r="E1782" s="38"/>
      <c r="F1782" s="6" t="str">
        <f>+IF(E1782="","",LOOKUP(E1782,بيانات!$C$3:$C$6,بيانات!$D$3:D$6))</f>
        <v/>
      </c>
      <c r="G1782" s="39"/>
      <c r="H1782" s="39"/>
      <c r="I1782" s="39"/>
      <c r="J1782" s="39"/>
      <c r="K1782" s="36"/>
      <c r="L1782" s="71" t="str">
        <f>IF(AND($D1782=الرصيد2!$C$3,$B1782&gt;=الرصيد2!$C$4,$B1782&lt;=الرصيد2!$C$5),MAX($L$3:$L1781)+1,"")</f>
        <v/>
      </c>
    </row>
    <row r="1783" spans="2:12" ht="15.75">
      <c r="B1783" s="56"/>
      <c r="C1783" s="38"/>
      <c r="D1783" s="6" t="str">
        <f>+IF(C1783="","",LOOKUP(C1783,بيانات!$A$3:$A$101,بيانات!$B$3:$B$101))</f>
        <v/>
      </c>
      <c r="E1783" s="38"/>
      <c r="F1783" s="6" t="str">
        <f>+IF(E1783="","",LOOKUP(E1783,بيانات!$C$3:$C$6,بيانات!$D$3:D$6))</f>
        <v/>
      </c>
      <c r="G1783" s="39"/>
      <c r="H1783" s="39"/>
      <c r="I1783" s="39"/>
      <c r="J1783" s="39"/>
      <c r="K1783" s="36"/>
      <c r="L1783" s="71" t="str">
        <f>IF(AND($D1783=الرصيد2!$C$3,$B1783&gt;=الرصيد2!$C$4,$B1783&lt;=الرصيد2!$C$5),MAX($L$3:$L1782)+1,"")</f>
        <v/>
      </c>
    </row>
    <row r="1784" spans="2:12" ht="15.75">
      <c r="B1784" s="56"/>
      <c r="C1784" s="38"/>
      <c r="D1784" s="6" t="str">
        <f>+IF(C1784="","",LOOKUP(C1784,بيانات!$A$3:$A$101,بيانات!$B$3:$B$101))</f>
        <v/>
      </c>
      <c r="E1784" s="38"/>
      <c r="F1784" s="6" t="str">
        <f>+IF(E1784="","",LOOKUP(E1784,بيانات!$C$3:$C$6,بيانات!$D$3:D$6))</f>
        <v/>
      </c>
      <c r="G1784" s="39"/>
      <c r="H1784" s="39"/>
      <c r="I1784" s="39"/>
      <c r="J1784" s="39"/>
      <c r="K1784" s="36"/>
      <c r="L1784" s="71" t="str">
        <f>IF(AND($D1784=الرصيد2!$C$3,$B1784&gt;=الرصيد2!$C$4,$B1784&lt;=الرصيد2!$C$5),MAX($L$3:$L1783)+1,"")</f>
        <v/>
      </c>
    </row>
    <row r="1785" spans="2:12" ht="15.75">
      <c r="B1785" s="56"/>
      <c r="C1785" s="38"/>
      <c r="D1785" s="6" t="str">
        <f>+IF(C1785="","",LOOKUP(C1785,بيانات!$A$3:$A$101,بيانات!$B$3:$B$101))</f>
        <v/>
      </c>
      <c r="E1785" s="38"/>
      <c r="F1785" s="6" t="str">
        <f>+IF(E1785="","",LOOKUP(E1785,بيانات!$C$3:$C$6,بيانات!$D$3:D$6))</f>
        <v/>
      </c>
      <c r="G1785" s="39"/>
      <c r="H1785" s="39"/>
      <c r="I1785" s="39"/>
      <c r="J1785" s="39"/>
      <c r="K1785" s="36"/>
      <c r="L1785" s="71" t="str">
        <f>IF(AND($D1785=الرصيد2!$C$3,$B1785&gt;=الرصيد2!$C$4,$B1785&lt;=الرصيد2!$C$5),MAX($L$3:$L1784)+1,"")</f>
        <v/>
      </c>
    </row>
    <row r="1786" spans="2:12" ht="15.75">
      <c r="B1786" s="56"/>
      <c r="C1786" s="38"/>
      <c r="D1786" s="6" t="str">
        <f>+IF(C1786="","",LOOKUP(C1786,بيانات!$A$3:$A$101,بيانات!$B$3:$B$101))</f>
        <v/>
      </c>
      <c r="E1786" s="38"/>
      <c r="F1786" s="6" t="str">
        <f>+IF(E1786="","",LOOKUP(E1786,بيانات!$C$3:$C$6,بيانات!$D$3:D$6))</f>
        <v/>
      </c>
      <c r="G1786" s="39"/>
      <c r="H1786" s="39"/>
      <c r="I1786" s="39"/>
      <c r="J1786" s="39"/>
      <c r="K1786" s="36"/>
      <c r="L1786" s="71" t="str">
        <f>IF(AND($D1786=الرصيد2!$C$3,$B1786&gt;=الرصيد2!$C$4,$B1786&lt;=الرصيد2!$C$5),MAX($L$3:$L1785)+1,"")</f>
        <v/>
      </c>
    </row>
    <row r="1787" spans="2:12" ht="15.75">
      <c r="B1787" s="56"/>
      <c r="C1787" s="38"/>
      <c r="D1787" s="6" t="str">
        <f>+IF(C1787="","",LOOKUP(C1787,بيانات!$A$3:$A$101,بيانات!$B$3:$B$101))</f>
        <v/>
      </c>
      <c r="E1787" s="38"/>
      <c r="F1787" s="6" t="str">
        <f>+IF(E1787="","",LOOKUP(E1787,بيانات!$C$3:$C$6,بيانات!$D$3:D$6))</f>
        <v/>
      </c>
      <c r="G1787" s="39"/>
      <c r="H1787" s="39"/>
      <c r="I1787" s="39"/>
      <c r="J1787" s="39"/>
      <c r="K1787" s="36"/>
      <c r="L1787" s="71" t="str">
        <f>IF(AND($D1787=الرصيد2!$C$3,$B1787&gt;=الرصيد2!$C$4,$B1787&lt;=الرصيد2!$C$5),MAX($L$3:$L1786)+1,"")</f>
        <v/>
      </c>
    </row>
    <row r="1788" spans="2:12" ht="15.75">
      <c r="B1788" s="56"/>
      <c r="C1788" s="38"/>
      <c r="D1788" s="6" t="str">
        <f>+IF(C1788="","",LOOKUP(C1788,بيانات!$A$3:$A$101,بيانات!$B$3:$B$101))</f>
        <v/>
      </c>
      <c r="E1788" s="38"/>
      <c r="F1788" s="6" t="str">
        <f>+IF(E1788="","",LOOKUP(E1788,بيانات!$C$3:$C$6,بيانات!$D$3:D$6))</f>
        <v/>
      </c>
      <c r="G1788" s="39"/>
      <c r="H1788" s="39"/>
      <c r="I1788" s="39"/>
      <c r="J1788" s="39"/>
      <c r="K1788" s="36"/>
      <c r="L1788" s="71" t="str">
        <f>IF(AND($D1788=الرصيد2!$C$3,$B1788&gt;=الرصيد2!$C$4,$B1788&lt;=الرصيد2!$C$5),MAX($L$3:$L1787)+1,"")</f>
        <v/>
      </c>
    </row>
    <row r="1789" spans="2:12" ht="15.75">
      <c r="B1789" s="56"/>
      <c r="C1789" s="38"/>
      <c r="D1789" s="6" t="str">
        <f>+IF(C1789="","",LOOKUP(C1789,بيانات!$A$3:$A$101,بيانات!$B$3:$B$101))</f>
        <v/>
      </c>
      <c r="E1789" s="38"/>
      <c r="F1789" s="6" t="str">
        <f>+IF(E1789="","",LOOKUP(E1789,بيانات!$C$3:$C$6,بيانات!$D$3:D$6))</f>
        <v/>
      </c>
      <c r="G1789" s="39"/>
      <c r="H1789" s="39"/>
      <c r="I1789" s="39"/>
      <c r="J1789" s="39"/>
      <c r="K1789" s="36"/>
      <c r="L1789" s="71" t="str">
        <f>IF(AND($D1789=الرصيد2!$C$3,$B1789&gt;=الرصيد2!$C$4,$B1789&lt;=الرصيد2!$C$5),MAX($L$3:$L1788)+1,"")</f>
        <v/>
      </c>
    </row>
    <row r="1790" spans="2:12" ht="15.75">
      <c r="B1790" s="56"/>
      <c r="C1790" s="38"/>
      <c r="D1790" s="6" t="str">
        <f>+IF(C1790="","",LOOKUP(C1790,بيانات!$A$3:$A$101,بيانات!$B$3:$B$101))</f>
        <v/>
      </c>
      <c r="E1790" s="38"/>
      <c r="F1790" s="6" t="str">
        <f>+IF(E1790="","",LOOKUP(E1790,بيانات!$C$3:$C$6,بيانات!$D$3:D$6))</f>
        <v/>
      </c>
      <c r="G1790" s="39"/>
      <c r="H1790" s="39"/>
      <c r="I1790" s="39"/>
      <c r="J1790" s="39"/>
      <c r="K1790" s="36"/>
      <c r="L1790" s="71" t="str">
        <f>IF(AND($D1790=الرصيد2!$C$3,$B1790&gt;=الرصيد2!$C$4,$B1790&lt;=الرصيد2!$C$5),MAX($L$3:$L1789)+1,"")</f>
        <v/>
      </c>
    </row>
    <row r="1791" spans="2:12" ht="15.75">
      <c r="B1791" s="56"/>
      <c r="C1791" s="38"/>
      <c r="D1791" s="6" t="str">
        <f>+IF(C1791="","",LOOKUP(C1791,بيانات!$A$3:$A$101,بيانات!$B$3:$B$101))</f>
        <v/>
      </c>
      <c r="E1791" s="38"/>
      <c r="F1791" s="6" t="str">
        <f>+IF(E1791="","",LOOKUP(E1791,بيانات!$C$3:$C$6,بيانات!$D$3:D$6))</f>
        <v/>
      </c>
      <c r="G1791" s="39"/>
      <c r="H1791" s="39"/>
      <c r="I1791" s="39"/>
      <c r="J1791" s="39"/>
      <c r="K1791" s="36"/>
      <c r="L1791" s="71" t="str">
        <f>IF(AND($D1791=الرصيد2!$C$3,$B1791&gt;=الرصيد2!$C$4,$B1791&lt;=الرصيد2!$C$5),MAX($L$3:$L1790)+1,"")</f>
        <v/>
      </c>
    </row>
    <row r="1792" spans="2:12" ht="15.75">
      <c r="B1792" s="56"/>
      <c r="C1792" s="38"/>
      <c r="D1792" s="6" t="str">
        <f>+IF(C1792="","",LOOKUP(C1792,بيانات!$A$3:$A$101,بيانات!$B$3:$B$101))</f>
        <v/>
      </c>
      <c r="E1792" s="38"/>
      <c r="F1792" s="6" t="str">
        <f>+IF(E1792="","",LOOKUP(E1792,بيانات!$C$3:$C$6,بيانات!$D$3:D$6))</f>
        <v/>
      </c>
      <c r="G1792" s="39"/>
      <c r="H1792" s="39"/>
      <c r="I1792" s="39"/>
      <c r="J1792" s="39"/>
      <c r="K1792" s="36"/>
      <c r="L1792" s="71" t="str">
        <f>IF(AND($D1792=الرصيد2!$C$3,$B1792&gt;=الرصيد2!$C$4,$B1792&lt;=الرصيد2!$C$5),MAX($L$3:$L1791)+1,"")</f>
        <v/>
      </c>
    </row>
    <row r="1793" spans="2:12" ht="15.75">
      <c r="B1793" s="56"/>
      <c r="C1793" s="38"/>
      <c r="D1793" s="6" t="str">
        <f>+IF(C1793="","",LOOKUP(C1793,بيانات!$A$3:$A$101,بيانات!$B$3:$B$101))</f>
        <v/>
      </c>
      <c r="E1793" s="38"/>
      <c r="F1793" s="6" t="str">
        <f>+IF(E1793="","",LOOKUP(E1793,بيانات!$C$3:$C$6,بيانات!$D$3:D$6))</f>
        <v/>
      </c>
      <c r="G1793" s="39"/>
      <c r="H1793" s="39"/>
      <c r="I1793" s="39"/>
      <c r="J1793" s="39"/>
      <c r="K1793" s="36"/>
      <c r="L1793" s="71" t="str">
        <f>IF(AND($D1793=الرصيد2!$C$3,$B1793&gt;=الرصيد2!$C$4,$B1793&lt;=الرصيد2!$C$5),MAX($L$3:$L1792)+1,"")</f>
        <v/>
      </c>
    </row>
    <row r="1794" spans="2:12" ht="15.75">
      <c r="B1794" s="56"/>
      <c r="C1794" s="38"/>
      <c r="D1794" s="6" t="str">
        <f>+IF(C1794="","",LOOKUP(C1794,بيانات!$A$3:$A$101,بيانات!$B$3:$B$101))</f>
        <v/>
      </c>
      <c r="E1794" s="38"/>
      <c r="F1794" s="6" t="str">
        <f>+IF(E1794="","",LOOKUP(E1794,بيانات!$C$3:$C$6,بيانات!$D$3:D$6))</f>
        <v/>
      </c>
      <c r="G1794" s="39"/>
      <c r="H1794" s="39"/>
      <c r="I1794" s="39"/>
      <c r="J1794" s="39"/>
      <c r="K1794" s="36"/>
      <c r="L1794" s="71" t="str">
        <f>IF(AND($D1794=الرصيد2!$C$3,$B1794&gt;=الرصيد2!$C$4,$B1794&lt;=الرصيد2!$C$5),MAX($L$3:$L1793)+1,"")</f>
        <v/>
      </c>
    </row>
    <row r="1795" spans="2:12" ht="15.75">
      <c r="B1795" s="56"/>
      <c r="C1795" s="38"/>
      <c r="D1795" s="6" t="str">
        <f>+IF(C1795="","",LOOKUP(C1795,بيانات!$A$3:$A$101,بيانات!$B$3:$B$101))</f>
        <v/>
      </c>
      <c r="E1795" s="38"/>
      <c r="F1795" s="6" t="str">
        <f>+IF(E1795="","",LOOKUP(E1795,بيانات!$C$3:$C$6,بيانات!$D$3:D$6))</f>
        <v/>
      </c>
      <c r="G1795" s="39"/>
      <c r="H1795" s="39"/>
      <c r="I1795" s="39"/>
      <c r="J1795" s="39"/>
      <c r="K1795" s="36"/>
      <c r="L1795" s="71" t="str">
        <f>IF(AND($D1795=الرصيد2!$C$3,$B1795&gt;=الرصيد2!$C$4,$B1795&lt;=الرصيد2!$C$5),MAX($L$3:$L1794)+1,"")</f>
        <v/>
      </c>
    </row>
    <row r="1796" spans="2:12" ht="15.75">
      <c r="B1796" s="56"/>
      <c r="C1796" s="38"/>
      <c r="D1796" s="6" t="str">
        <f>+IF(C1796="","",LOOKUP(C1796,بيانات!$A$3:$A$101,بيانات!$B$3:$B$101))</f>
        <v/>
      </c>
      <c r="E1796" s="38"/>
      <c r="F1796" s="6" t="str">
        <f>+IF(E1796="","",LOOKUP(E1796,بيانات!$C$3:$C$6,بيانات!$D$3:D$6))</f>
        <v/>
      </c>
      <c r="G1796" s="39"/>
      <c r="H1796" s="39"/>
      <c r="I1796" s="39"/>
      <c r="J1796" s="39"/>
      <c r="K1796" s="36"/>
      <c r="L1796" s="71" t="str">
        <f>IF(AND($D1796=الرصيد2!$C$3,$B1796&gt;=الرصيد2!$C$4,$B1796&lt;=الرصيد2!$C$5),MAX($L$3:$L1795)+1,"")</f>
        <v/>
      </c>
    </row>
    <row r="1797" spans="2:12" ht="15.75">
      <c r="B1797" s="56"/>
      <c r="C1797" s="38"/>
      <c r="D1797" s="6" t="str">
        <f>+IF(C1797="","",LOOKUP(C1797,بيانات!$A$3:$A$101,بيانات!$B$3:$B$101))</f>
        <v/>
      </c>
      <c r="E1797" s="38"/>
      <c r="F1797" s="6" t="str">
        <f>+IF(E1797="","",LOOKUP(E1797,بيانات!$C$3:$C$6,بيانات!$D$3:D$6))</f>
        <v/>
      </c>
      <c r="G1797" s="39"/>
      <c r="H1797" s="39"/>
      <c r="I1797" s="39"/>
      <c r="J1797" s="39"/>
      <c r="K1797" s="36"/>
      <c r="L1797" s="71" t="str">
        <f>IF(AND($D1797=الرصيد2!$C$3,$B1797&gt;=الرصيد2!$C$4,$B1797&lt;=الرصيد2!$C$5),MAX($L$3:$L1796)+1,"")</f>
        <v/>
      </c>
    </row>
    <row r="1798" spans="2:12" ht="15.75">
      <c r="B1798" s="56"/>
      <c r="C1798" s="38"/>
      <c r="D1798" s="6" t="str">
        <f>+IF(C1798="","",LOOKUP(C1798,بيانات!$A$3:$A$101,بيانات!$B$3:$B$101))</f>
        <v/>
      </c>
      <c r="E1798" s="38"/>
      <c r="F1798" s="6" t="str">
        <f>+IF(E1798="","",LOOKUP(E1798,بيانات!$C$3:$C$6,بيانات!$D$3:D$6))</f>
        <v/>
      </c>
      <c r="G1798" s="39"/>
      <c r="H1798" s="39"/>
      <c r="I1798" s="39"/>
      <c r="J1798" s="39"/>
      <c r="K1798" s="36"/>
      <c r="L1798" s="71" t="str">
        <f>IF(AND($D1798=الرصيد2!$C$3,$B1798&gt;=الرصيد2!$C$4,$B1798&lt;=الرصيد2!$C$5),MAX($L$3:$L1797)+1,"")</f>
        <v/>
      </c>
    </row>
    <row r="1799" spans="2:12" ht="15.75">
      <c r="B1799" s="56"/>
      <c r="C1799" s="38"/>
      <c r="D1799" s="6" t="str">
        <f>+IF(C1799="","",LOOKUP(C1799,بيانات!$A$3:$A$101,بيانات!$B$3:$B$101))</f>
        <v/>
      </c>
      <c r="E1799" s="38"/>
      <c r="F1799" s="6" t="str">
        <f>+IF(E1799="","",LOOKUP(E1799,بيانات!$C$3:$C$6,بيانات!$D$3:D$6))</f>
        <v/>
      </c>
      <c r="G1799" s="39"/>
      <c r="H1799" s="39"/>
      <c r="I1799" s="39"/>
      <c r="J1799" s="39"/>
      <c r="K1799" s="36"/>
      <c r="L1799" s="71" t="str">
        <f>IF(AND($D1799=الرصيد2!$C$3,$B1799&gt;=الرصيد2!$C$4,$B1799&lt;=الرصيد2!$C$5),MAX($L$3:$L1798)+1,"")</f>
        <v/>
      </c>
    </row>
    <row r="1800" spans="2:12" ht="15.75">
      <c r="B1800" s="56"/>
      <c r="C1800" s="38"/>
      <c r="D1800" s="6" t="str">
        <f>+IF(C1800="","",LOOKUP(C1800,بيانات!$A$3:$A$101,بيانات!$B$3:$B$101))</f>
        <v/>
      </c>
      <c r="E1800" s="38"/>
      <c r="F1800" s="6" t="str">
        <f>+IF(E1800="","",LOOKUP(E1800,بيانات!$C$3:$C$6,بيانات!$D$3:D$6))</f>
        <v/>
      </c>
      <c r="G1800" s="39"/>
      <c r="H1800" s="39"/>
      <c r="I1800" s="39"/>
      <c r="J1800" s="39"/>
      <c r="K1800" s="36"/>
      <c r="L1800" s="71" t="str">
        <f>IF(AND($D1800=الرصيد2!$C$3,$B1800&gt;=الرصيد2!$C$4,$B1800&lt;=الرصيد2!$C$5),MAX($L$3:$L1799)+1,"")</f>
        <v/>
      </c>
    </row>
    <row r="1801" spans="2:12" ht="15.75">
      <c r="B1801" s="56"/>
      <c r="C1801" s="38"/>
      <c r="D1801" s="6" t="str">
        <f>+IF(C1801="","",LOOKUP(C1801,بيانات!$A$3:$A$101,بيانات!$B$3:$B$101))</f>
        <v/>
      </c>
      <c r="E1801" s="38"/>
      <c r="F1801" s="6" t="str">
        <f>+IF(E1801="","",LOOKUP(E1801,بيانات!$C$3:$C$6,بيانات!$D$3:D$6))</f>
        <v/>
      </c>
      <c r="G1801" s="39"/>
      <c r="H1801" s="39"/>
      <c r="I1801" s="39"/>
      <c r="J1801" s="39"/>
      <c r="K1801" s="36"/>
      <c r="L1801" s="71" t="str">
        <f>IF(AND($D1801=الرصيد2!$C$3,$B1801&gt;=الرصيد2!$C$4,$B1801&lt;=الرصيد2!$C$5),MAX($L$3:$L1800)+1,"")</f>
        <v/>
      </c>
    </row>
    <row r="1802" spans="2:12" ht="15.75">
      <c r="B1802" s="56"/>
      <c r="C1802" s="38"/>
      <c r="D1802" s="6" t="str">
        <f>+IF(C1802="","",LOOKUP(C1802,بيانات!$A$3:$A$101,بيانات!$B$3:$B$101))</f>
        <v/>
      </c>
      <c r="E1802" s="38"/>
      <c r="F1802" s="6" t="str">
        <f>+IF(E1802="","",LOOKUP(E1802,بيانات!$C$3:$C$6,بيانات!$D$3:D$6))</f>
        <v/>
      </c>
      <c r="G1802" s="39"/>
      <c r="H1802" s="39"/>
      <c r="I1802" s="39"/>
      <c r="J1802" s="39"/>
      <c r="K1802" s="36"/>
      <c r="L1802" s="71" t="str">
        <f>IF(AND($D1802=الرصيد2!$C$3,$B1802&gt;=الرصيد2!$C$4,$B1802&lt;=الرصيد2!$C$5),MAX($L$3:$L1801)+1,"")</f>
        <v/>
      </c>
    </row>
    <row r="1803" spans="2:12" ht="15.75">
      <c r="B1803" s="56"/>
      <c r="C1803" s="38"/>
      <c r="D1803" s="6" t="str">
        <f>+IF(C1803="","",LOOKUP(C1803,بيانات!$A$3:$A$101,بيانات!$B$3:$B$101))</f>
        <v/>
      </c>
      <c r="E1803" s="38"/>
      <c r="F1803" s="6" t="str">
        <f>+IF(E1803="","",LOOKUP(E1803,بيانات!$C$3:$C$6,بيانات!$D$3:D$6))</f>
        <v/>
      </c>
      <c r="G1803" s="39"/>
      <c r="H1803" s="39"/>
      <c r="I1803" s="39"/>
      <c r="J1803" s="39"/>
      <c r="K1803" s="36"/>
      <c r="L1803" s="71" t="str">
        <f>IF(AND($D1803=الرصيد2!$C$3,$B1803&gt;=الرصيد2!$C$4,$B1803&lt;=الرصيد2!$C$5),MAX($L$3:$L1802)+1,"")</f>
        <v/>
      </c>
    </row>
    <row r="1804" spans="2:12" ht="15.75">
      <c r="B1804" s="56"/>
      <c r="C1804" s="38"/>
      <c r="D1804" s="6" t="str">
        <f>+IF(C1804="","",LOOKUP(C1804,بيانات!$A$3:$A$101,بيانات!$B$3:$B$101))</f>
        <v/>
      </c>
      <c r="E1804" s="38"/>
      <c r="F1804" s="6" t="str">
        <f>+IF(E1804="","",LOOKUP(E1804,بيانات!$C$3:$C$6,بيانات!$D$3:D$6))</f>
        <v/>
      </c>
      <c r="G1804" s="39"/>
      <c r="H1804" s="39"/>
      <c r="I1804" s="39"/>
      <c r="J1804" s="39"/>
      <c r="K1804" s="36"/>
      <c r="L1804" s="71" t="str">
        <f>IF(AND($D1804=الرصيد2!$C$3,$B1804&gt;=الرصيد2!$C$4,$B1804&lt;=الرصيد2!$C$5),MAX($L$3:$L1803)+1,"")</f>
        <v/>
      </c>
    </row>
    <row r="1805" spans="2:12" ht="15.75">
      <c r="B1805" s="56"/>
      <c r="C1805" s="38"/>
      <c r="D1805" s="6" t="str">
        <f>+IF(C1805="","",LOOKUP(C1805,بيانات!$A$3:$A$101,بيانات!$B$3:$B$101))</f>
        <v/>
      </c>
      <c r="E1805" s="38"/>
      <c r="F1805" s="6" t="str">
        <f>+IF(E1805="","",LOOKUP(E1805,بيانات!$C$3:$C$6,بيانات!$D$3:D$6))</f>
        <v/>
      </c>
      <c r="G1805" s="39"/>
      <c r="H1805" s="39"/>
      <c r="I1805" s="39"/>
      <c r="J1805" s="39"/>
      <c r="K1805" s="36"/>
      <c r="L1805" s="71" t="str">
        <f>IF(AND($D1805=الرصيد2!$C$3,$B1805&gt;=الرصيد2!$C$4,$B1805&lt;=الرصيد2!$C$5),MAX($L$3:$L1804)+1,"")</f>
        <v/>
      </c>
    </row>
    <row r="1806" spans="2:12" ht="15.75">
      <c r="B1806" s="56"/>
      <c r="C1806" s="38"/>
      <c r="D1806" s="6" t="str">
        <f>+IF(C1806="","",LOOKUP(C1806,بيانات!$A$3:$A$101,بيانات!$B$3:$B$101))</f>
        <v/>
      </c>
      <c r="E1806" s="38"/>
      <c r="F1806" s="6" t="str">
        <f>+IF(E1806="","",LOOKUP(E1806,بيانات!$C$3:$C$6,بيانات!$D$3:D$6))</f>
        <v/>
      </c>
      <c r="G1806" s="39"/>
      <c r="H1806" s="39"/>
      <c r="I1806" s="39"/>
      <c r="J1806" s="39"/>
      <c r="K1806" s="36"/>
      <c r="L1806" s="71" t="str">
        <f>IF(AND($D1806=الرصيد2!$C$3,$B1806&gt;=الرصيد2!$C$4,$B1806&lt;=الرصيد2!$C$5),MAX($L$3:$L1805)+1,"")</f>
        <v/>
      </c>
    </row>
    <row r="1807" spans="2:12" ht="15.75">
      <c r="B1807" s="56"/>
      <c r="C1807" s="38"/>
      <c r="D1807" s="6" t="str">
        <f>+IF(C1807="","",LOOKUP(C1807,بيانات!$A$3:$A$101,بيانات!$B$3:$B$101))</f>
        <v/>
      </c>
      <c r="E1807" s="38"/>
      <c r="F1807" s="6" t="str">
        <f>+IF(E1807="","",LOOKUP(E1807,بيانات!$C$3:$C$6,بيانات!$D$3:D$6))</f>
        <v/>
      </c>
      <c r="G1807" s="39"/>
      <c r="H1807" s="39"/>
      <c r="I1807" s="39"/>
      <c r="J1807" s="39"/>
      <c r="K1807" s="36"/>
      <c r="L1807" s="71" t="str">
        <f>IF(AND($D1807=الرصيد2!$C$3,$B1807&gt;=الرصيد2!$C$4,$B1807&lt;=الرصيد2!$C$5),MAX($L$3:$L1806)+1,"")</f>
        <v/>
      </c>
    </row>
    <row r="1808" spans="2:12" ht="15.75">
      <c r="B1808" s="56"/>
      <c r="C1808" s="38"/>
      <c r="D1808" s="6" t="str">
        <f>+IF(C1808="","",LOOKUP(C1808,بيانات!$A$3:$A$101,بيانات!$B$3:$B$101))</f>
        <v/>
      </c>
      <c r="E1808" s="38"/>
      <c r="F1808" s="6" t="str">
        <f>+IF(E1808="","",LOOKUP(E1808,بيانات!$C$3:$C$6,بيانات!$D$3:D$6))</f>
        <v/>
      </c>
      <c r="G1808" s="39"/>
      <c r="H1808" s="39"/>
      <c r="I1808" s="39"/>
      <c r="J1808" s="39"/>
      <c r="K1808" s="36"/>
      <c r="L1808" s="71" t="str">
        <f>IF(AND($D1808=الرصيد2!$C$3,$B1808&gt;=الرصيد2!$C$4,$B1808&lt;=الرصيد2!$C$5),MAX($L$3:$L1807)+1,"")</f>
        <v/>
      </c>
    </row>
    <row r="1809" spans="2:12" ht="15.75">
      <c r="B1809" s="56"/>
      <c r="C1809" s="38"/>
      <c r="D1809" s="6" t="str">
        <f>+IF(C1809="","",LOOKUP(C1809,بيانات!$A$3:$A$101,بيانات!$B$3:$B$101))</f>
        <v/>
      </c>
      <c r="E1809" s="38"/>
      <c r="F1809" s="6" t="str">
        <f>+IF(E1809="","",LOOKUP(E1809,بيانات!$C$3:$C$6,بيانات!$D$3:D$6))</f>
        <v/>
      </c>
      <c r="G1809" s="39"/>
      <c r="H1809" s="39"/>
      <c r="I1809" s="39"/>
      <c r="J1809" s="39"/>
      <c r="K1809" s="36"/>
      <c r="L1809" s="71" t="str">
        <f>IF(AND($D1809=الرصيد2!$C$3,$B1809&gt;=الرصيد2!$C$4,$B1809&lt;=الرصيد2!$C$5),MAX($L$3:$L1808)+1,"")</f>
        <v/>
      </c>
    </row>
    <row r="1810" spans="2:12" ht="15.75">
      <c r="B1810" s="56"/>
      <c r="C1810" s="38"/>
      <c r="D1810" s="6" t="str">
        <f>+IF(C1810="","",LOOKUP(C1810,بيانات!$A$3:$A$101,بيانات!$B$3:$B$101))</f>
        <v/>
      </c>
      <c r="E1810" s="38"/>
      <c r="F1810" s="6" t="str">
        <f>+IF(E1810="","",LOOKUP(E1810,بيانات!$C$3:$C$6,بيانات!$D$3:D$6))</f>
        <v/>
      </c>
      <c r="G1810" s="39"/>
      <c r="H1810" s="39"/>
      <c r="I1810" s="39"/>
      <c r="J1810" s="39"/>
      <c r="K1810" s="36"/>
      <c r="L1810" s="71" t="str">
        <f>IF(AND($D1810=الرصيد2!$C$3,$B1810&gt;=الرصيد2!$C$4,$B1810&lt;=الرصيد2!$C$5),MAX($L$3:$L1809)+1,"")</f>
        <v/>
      </c>
    </row>
    <row r="1811" spans="2:12" ht="15.75">
      <c r="B1811" s="56"/>
      <c r="C1811" s="38"/>
      <c r="D1811" s="6" t="str">
        <f>+IF(C1811="","",LOOKUP(C1811,بيانات!$A$3:$A$101,بيانات!$B$3:$B$101))</f>
        <v/>
      </c>
      <c r="E1811" s="38"/>
      <c r="F1811" s="6" t="str">
        <f>+IF(E1811="","",LOOKUP(E1811,بيانات!$C$3:$C$6,بيانات!$D$3:D$6))</f>
        <v/>
      </c>
      <c r="G1811" s="39"/>
      <c r="H1811" s="39"/>
      <c r="I1811" s="39"/>
      <c r="J1811" s="39"/>
      <c r="K1811" s="36"/>
      <c r="L1811" s="71" t="str">
        <f>IF(AND($D1811=الرصيد2!$C$3,$B1811&gt;=الرصيد2!$C$4,$B1811&lt;=الرصيد2!$C$5),MAX($L$3:$L1810)+1,"")</f>
        <v/>
      </c>
    </row>
    <row r="1812" spans="2:12" ht="15.75">
      <c r="B1812" s="56"/>
      <c r="C1812" s="38"/>
      <c r="D1812" s="6" t="str">
        <f>+IF(C1812="","",LOOKUP(C1812,بيانات!$A$3:$A$101,بيانات!$B$3:$B$101))</f>
        <v/>
      </c>
      <c r="E1812" s="38"/>
      <c r="F1812" s="6" t="str">
        <f>+IF(E1812="","",LOOKUP(E1812,بيانات!$C$3:$C$6,بيانات!$D$3:D$6))</f>
        <v/>
      </c>
      <c r="G1812" s="39"/>
      <c r="H1812" s="39"/>
      <c r="I1812" s="39"/>
      <c r="J1812" s="39"/>
      <c r="K1812" s="36"/>
      <c r="L1812" s="71" t="str">
        <f>IF(AND($D1812=الرصيد2!$C$3,$B1812&gt;=الرصيد2!$C$4,$B1812&lt;=الرصيد2!$C$5),MAX($L$3:$L1811)+1,"")</f>
        <v/>
      </c>
    </row>
    <row r="1813" spans="2:12" ht="15.75">
      <c r="B1813" s="56"/>
      <c r="C1813" s="38"/>
      <c r="D1813" s="6" t="str">
        <f>+IF(C1813="","",LOOKUP(C1813,بيانات!$A$3:$A$101,بيانات!$B$3:$B$101))</f>
        <v/>
      </c>
      <c r="E1813" s="38"/>
      <c r="F1813" s="6" t="str">
        <f>+IF(E1813="","",LOOKUP(E1813,بيانات!$C$3:$C$6,بيانات!$D$3:D$6))</f>
        <v/>
      </c>
      <c r="G1813" s="39"/>
      <c r="H1813" s="39"/>
      <c r="I1813" s="39"/>
      <c r="J1813" s="39"/>
      <c r="K1813" s="36"/>
      <c r="L1813" s="71" t="str">
        <f>IF(AND($D1813=الرصيد2!$C$3,$B1813&gt;=الرصيد2!$C$4,$B1813&lt;=الرصيد2!$C$5),MAX($L$3:$L1812)+1,"")</f>
        <v/>
      </c>
    </row>
    <row r="1814" spans="2:12" ht="15.75">
      <c r="B1814" s="56"/>
      <c r="C1814" s="38"/>
      <c r="D1814" s="6" t="str">
        <f>+IF(C1814="","",LOOKUP(C1814,بيانات!$A$3:$A$101,بيانات!$B$3:$B$101))</f>
        <v/>
      </c>
      <c r="E1814" s="38"/>
      <c r="F1814" s="6" t="str">
        <f>+IF(E1814="","",LOOKUP(E1814,بيانات!$C$3:$C$6,بيانات!$D$3:D$6))</f>
        <v/>
      </c>
      <c r="G1814" s="39"/>
      <c r="H1814" s="39"/>
      <c r="I1814" s="39"/>
      <c r="J1814" s="39"/>
      <c r="K1814" s="36"/>
      <c r="L1814" s="71" t="str">
        <f>IF(AND($D1814=الرصيد2!$C$3,$B1814&gt;=الرصيد2!$C$4,$B1814&lt;=الرصيد2!$C$5),MAX($L$3:$L1813)+1,"")</f>
        <v/>
      </c>
    </row>
    <row r="1815" spans="2:12" ht="15.75">
      <c r="B1815" s="56"/>
      <c r="C1815" s="38"/>
      <c r="D1815" s="6" t="str">
        <f>+IF(C1815="","",LOOKUP(C1815,بيانات!$A$3:$A$101,بيانات!$B$3:$B$101))</f>
        <v/>
      </c>
      <c r="E1815" s="38"/>
      <c r="F1815" s="6" t="str">
        <f>+IF(E1815="","",LOOKUP(E1815,بيانات!$C$3:$C$6,بيانات!$D$3:D$6))</f>
        <v/>
      </c>
      <c r="G1815" s="39"/>
      <c r="H1815" s="39"/>
      <c r="I1815" s="39"/>
      <c r="J1815" s="39"/>
      <c r="K1815" s="36"/>
      <c r="L1815" s="71" t="str">
        <f>IF(AND($D1815=الرصيد2!$C$3,$B1815&gt;=الرصيد2!$C$4,$B1815&lt;=الرصيد2!$C$5),MAX($L$3:$L1814)+1,"")</f>
        <v/>
      </c>
    </row>
    <row r="1816" spans="2:12" ht="15.75">
      <c r="B1816" s="56"/>
      <c r="C1816" s="38"/>
      <c r="D1816" s="6" t="str">
        <f>+IF(C1816="","",LOOKUP(C1816,بيانات!$A$3:$A$101,بيانات!$B$3:$B$101))</f>
        <v/>
      </c>
      <c r="E1816" s="38"/>
      <c r="F1816" s="6" t="str">
        <f>+IF(E1816="","",LOOKUP(E1816,بيانات!$C$3:$C$6,بيانات!$D$3:D$6))</f>
        <v/>
      </c>
      <c r="G1816" s="39"/>
      <c r="H1816" s="39"/>
      <c r="I1816" s="39"/>
      <c r="J1816" s="39"/>
      <c r="K1816" s="36"/>
      <c r="L1816" s="71" t="str">
        <f>IF(AND($D1816=الرصيد2!$C$3,$B1816&gt;=الرصيد2!$C$4,$B1816&lt;=الرصيد2!$C$5),MAX($L$3:$L1815)+1,"")</f>
        <v/>
      </c>
    </row>
    <row r="1817" spans="2:12" ht="15.75">
      <c r="B1817" s="56"/>
      <c r="C1817" s="38"/>
      <c r="D1817" s="6" t="str">
        <f>+IF(C1817="","",LOOKUP(C1817,بيانات!$A$3:$A$101,بيانات!$B$3:$B$101))</f>
        <v/>
      </c>
      <c r="E1817" s="38"/>
      <c r="F1817" s="6" t="str">
        <f>+IF(E1817="","",LOOKUP(E1817,بيانات!$C$3:$C$6,بيانات!$D$3:D$6))</f>
        <v/>
      </c>
      <c r="G1817" s="39"/>
      <c r="H1817" s="39"/>
      <c r="I1817" s="39"/>
      <c r="J1817" s="39"/>
      <c r="K1817" s="36"/>
      <c r="L1817" s="71" t="str">
        <f>IF(AND($D1817=الرصيد2!$C$3,$B1817&gt;=الرصيد2!$C$4,$B1817&lt;=الرصيد2!$C$5),MAX($L$3:$L1816)+1,"")</f>
        <v/>
      </c>
    </row>
    <row r="1818" spans="2:12" ht="15.75">
      <c r="B1818" s="56"/>
      <c r="C1818" s="38"/>
      <c r="D1818" s="6" t="str">
        <f>+IF(C1818="","",LOOKUP(C1818,بيانات!$A$3:$A$101,بيانات!$B$3:$B$101))</f>
        <v/>
      </c>
      <c r="E1818" s="38"/>
      <c r="F1818" s="6" t="str">
        <f>+IF(E1818="","",LOOKUP(E1818,بيانات!$C$3:$C$6,بيانات!$D$3:D$6))</f>
        <v/>
      </c>
      <c r="G1818" s="39"/>
      <c r="H1818" s="39"/>
      <c r="I1818" s="39"/>
      <c r="J1818" s="39"/>
      <c r="K1818" s="36"/>
      <c r="L1818" s="71" t="str">
        <f>IF(AND($D1818=الرصيد2!$C$3,$B1818&gt;=الرصيد2!$C$4,$B1818&lt;=الرصيد2!$C$5),MAX($L$3:$L1817)+1,"")</f>
        <v/>
      </c>
    </row>
    <row r="1819" spans="2:12" ht="15.75">
      <c r="B1819" s="56"/>
      <c r="C1819" s="38"/>
      <c r="D1819" s="6" t="str">
        <f>+IF(C1819="","",LOOKUP(C1819,بيانات!$A$3:$A$101,بيانات!$B$3:$B$101))</f>
        <v/>
      </c>
      <c r="E1819" s="38"/>
      <c r="F1819" s="6" t="str">
        <f>+IF(E1819="","",LOOKUP(E1819,بيانات!$C$3:$C$6,بيانات!$D$3:D$6))</f>
        <v/>
      </c>
      <c r="G1819" s="39"/>
      <c r="H1819" s="39"/>
      <c r="I1819" s="39"/>
      <c r="J1819" s="39"/>
      <c r="K1819" s="36"/>
      <c r="L1819" s="71" t="str">
        <f>IF(AND($D1819=الرصيد2!$C$3,$B1819&gt;=الرصيد2!$C$4,$B1819&lt;=الرصيد2!$C$5),MAX($L$3:$L1818)+1,"")</f>
        <v/>
      </c>
    </row>
    <row r="1820" spans="2:12" ht="15.75">
      <c r="B1820" s="56"/>
      <c r="C1820" s="38"/>
      <c r="D1820" s="6" t="str">
        <f>+IF(C1820="","",LOOKUP(C1820,بيانات!$A$3:$A$101,بيانات!$B$3:$B$101))</f>
        <v/>
      </c>
      <c r="E1820" s="38"/>
      <c r="F1820" s="6" t="str">
        <f>+IF(E1820="","",LOOKUP(E1820,بيانات!$C$3:$C$6,بيانات!$D$3:D$6))</f>
        <v/>
      </c>
      <c r="G1820" s="39"/>
      <c r="H1820" s="39"/>
      <c r="I1820" s="39"/>
      <c r="J1820" s="39"/>
      <c r="K1820" s="36"/>
      <c r="L1820" s="71" t="str">
        <f>IF(AND($D1820=الرصيد2!$C$3,$B1820&gt;=الرصيد2!$C$4,$B1820&lt;=الرصيد2!$C$5),MAX($L$3:$L1819)+1,"")</f>
        <v/>
      </c>
    </row>
    <row r="1821" spans="2:12" ht="15.75">
      <c r="B1821" s="56"/>
      <c r="C1821" s="38"/>
      <c r="D1821" s="6" t="str">
        <f>+IF(C1821="","",LOOKUP(C1821,بيانات!$A$3:$A$101,بيانات!$B$3:$B$101))</f>
        <v/>
      </c>
      <c r="E1821" s="38"/>
      <c r="F1821" s="6" t="str">
        <f>+IF(E1821="","",LOOKUP(E1821,بيانات!$C$3:$C$6,بيانات!$D$3:D$6))</f>
        <v/>
      </c>
      <c r="G1821" s="39"/>
      <c r="H1821" s="39"/>
      <c r="I1821" s="39"/>
      <c r="J1821" s="39"/>
      <c r="K1821" s="36"/>
      <c r="L1821" s="71" t="str">
        <f>IF(AND($D1821=الرصيد2!$C$3,$B1821&gt;=الرصيد2!$C$4,$B1821&lt;=الرصيد2!$C$5),MAX($L$3:$L1820)+1,"")</f>
        <v/>
      </c>
    </row>
    <row r="1822" spans="2:12" ht="15.75">
      <c r="B1822" s="56"/>
      <c r="C1822" s="38"/>
      <c r="D1822" s="6" t="str">
        <f>+IF(C1822="","",LOOKUP(C1822,بيانات!$A$3:$A$101,بيانات!$B$3:$B$101))</f>
        <v/>
      </c>
      <c r="E1822" s="38"/>
      <c r="F1822" s="6" t="str">
        <f>+IF(E1822="","",LOOKUP(E1822,بيانات!$C$3:$C$6,بيانات!$D$3:D$6))</f>
        <v/>
      </c>
      <c r="G1822" s="39"/>
      <c r="H1822" s="39"/>
      <c r="I1822" s="39"/>
      <c r="J1822" s="39"/>
      <c r="K1822" s="36"/>
      <c r="L1822" s="71" t="str">
        <f>IF(AND($D1822=الرصيد2!$C$3,$B1822&gt;=الرصيد2!$C$4,$B1822&lt;=الرصيد2!$C$5),MAX($L$3:$L1821)+1,"")</f>
        <v/>
      </c>
    </row>
    <row r="1823" spans="2:12" ht="15.75">
      <c r="B1823" s="56"/>
      <c r="C1823" s="38"/>
      <c r="D1823" s="6" t="str">
        <f>+IF(C1823="","",LOOKUP(C1823,بيانات!$A$3:$A$101,بيانات!$B$3:$B$101))</f>
        <v/>
      </c>
      <c r="E1823" s="38"/>
      <c r="F1823" s="6" t="str">
        <f>+IF(E1823="","",LOOKUP(E1823,بيانات!$C$3:$C$6,بيانات!$D$3:D$6))</f>
        <v/>
      </c>
      <c r="G1823" s="39"/>
      <c r="H1823" s="39"/>
      <c r="I1823" s="39"/>
      <c r="J1823" s="39"/>
      <c r="K1823" s="36"/>
      <c r="L1823" s="71" t="str">
        <f>IF(AND($D1823=الرصيد2!$C$3,$B1823&gt;=الرصيد2!$C$4,$B1823&lt;=الرصيد2!$C$5),MAX($L$3:$L1822)+1,"")</f>
        <v/>
      </c>
    </row>
    <row r="1824" spans="2:12" ht="15.75">
      <c r="B1824" s="56"/>
      <c r="C1824" s="38"/>
      <c r="D1824" s="6" t="str">
        <f>+IF(C1824="","",LOOKUP(C1824,بيانات!$A$3:$A$101,بيانات!$B$3:$B$101))</f>
        <v/>
      </c>
      <c r="E1824" s="38"/>
      <c r="F1824" s="6" t="str">
        <f>+IF(E1824="","",LOOKUP(E1824,بيانات!$C$3:$C$6,بيانات!$D$3:D$6))</f>
        <v/>
      </c>
      <c r="G1824" s="39"/>
      <c r="H1824" s="39"/>
      <c r="I1824" s="39"/>
      <c r="J1824" s="39"/>
      <c r="K1824" s="36"/>
      <c r="L1824" s="71" t="str">
        <f>IF(AND($D1824=الرصيد2!$C$3,$B1824&gt;=الرصيد2!$C$4,$B1824&lt;=الرصيد2!$C$5),MAX($L$3:$L1823)+1,"")</f>
        <v/>
      </c>
    </row>
    <row r="1825" spans="2:12" ht="15.75">
      <c r="B1825" s="56"/>
      <c r="C1825" s="38"/>
      <c r="D1825" s="6" t="str">
        <f>+IF(C1825="","",LOOKUP(C1825,بيانات!$A$3:$A$101,بيانات!$B$3:$B$101))</f>
        <v/>
      </c>
      <c r="E1825" s="38"/>
      <c r="F1825" s="6" t="str">
        <f>+IF(E1825="","",LOOKUP(E1825,بيانات!$C$3:$C$6,بيانات!$D$3:D$6))</f>
        <v/>
      </c>
      <c r="G1825" s="39"/>
      <c r="H1825" s="39"/>
      <c r="I1825" s="39"/>
      <c r="J1825" s="39"/>
      <c r="K1825" s="36"/>
      <c r="L1825" s="71" t="str">
        <f>IF(AND($D1825=الرصيد2!$C$3,$B1825&gt;=الرصيد2!$C$4,$B1825&lt;=الرصيد2!$C$5),MAX($L$3:$L1824)+1,"")</f>
        <v/>
      </c>
    </row>
    <row r="1826" spans="2:12" ht="15.75">
      <c r="B1826" s="56"/>
      <c r="C1826" s="38"/>
      <c r="D1826" s="6" t="str">
        <f>+IF(C1826="","",LOOKUP(C1826,بيانات!$A$3:$A$101,بيانات!$B$3:$B$101))</f>
        <v/>
      </c>
      <c r="E1826" s="38"/>
      <c r="F1826" s="6" t="str">
        <f>+IF(E1826="","",LOOKUP(E1826,بيانات!$C$3:$C$6,بيانات!$D$3:D$6))</f>
        <v/>
      </c>
      <c r="G1826" s="39"/>
      <c r="H1826" s="39"/>
      <c r="I1826" s="39"/>
      <c r="J1826" s="39"/>
      <c r="K1826" s="36"/>
      <c r="L1826" s="71" t="str">
        <f>IF(AND($D1826=الرصيد2!$C$3,$B1826&gt;=الرصيد2!$C$4,$B1826&lt;=الرصيد2!$C$5),MAX($L$3:$L1825)+1,"")</f>
        <v/>
      </c>
    </row>
    <row r="1827" spans="2:12" ht="15.75">
      <c r="B1827" s="56"/>
      <c r="C1827" s="38"/>
      <c r="D1827" s="6" t="str">
        <f>+IF(C1827="","",LOOKUP(C1827,بيانات!$A$3:$A$101,بيانات!$B$3:$B$101))</f>
        <v/>
      </c>
      <c r="E1827" s="38"/>
      <c r="F1827" s="6" t="str">
        <f>+IF(E1827="","",LOOKUP(E1827,بيانات!$C$3:$C$6,بيانات!$D$3:D$6))</f>
        <v/>
      </c>
      <c r="G1827" s="39"/>
      <c r="H1827" s="39"/>
      <c r="I1827" s="39"/>
      <c r="J1827" s="39"/>
      <c r="K1827" s="36"/>
      <c r="L1827" s="71" t="str">
        <f>IF(AND($D1827=الرصيد2!$C$3,$B1827&gt;=الرصيد2!$C$4,$B1827&lt;=الرصيد2!$C$5),MAX($L$3:$L1826)+1,"")</f>
        <v/>
      </c>
    </row>
    <row r="1828" spans="2:12" ht="15.75">
      <c r="B1828" s="56"/>
      <c r="C1828" s="38"/>
      <c r="D1828" s="6" t="str">
        <f>+IF(C1828="","",LOOKUP(C1828,بيانات!$A$3:$A$101,بيانات!$B$3:$B$101))</f>
        <v/>
      </c>
      <c r="E1828" s="38"/>
      <c r="F1828" s="6" t="str">
        <f>+IF(E1828="","",LOOKUP(E1828,بيانات!$C$3:$C$6,بيانات!$D$3:D$6))</f>
        <v/>
      </c>
      <c r="G1828" s="39"/>
      <c r="H1828" s="39"/>
      <c r="I1828" s="39"/>
      <c r="J1828" s="39"/>
      <c r="K1828" s="36"/>
      <c r="L1828" s="71" t="str">
        <f>IF(AND($D1828=الرصيد2!$C$3,$B1828&gt;=الرصيد2!$C$4,$B1828&lt;=الرصيد2!$C$5),MAX($L$3:$L1827)+1,"")</f>
        <v/>
      </c>
    </row>
    <row r="1829" spans="2:12" ht="15.75">
      <c r="B1829" s="56"/>
      <c r="C1829" s="38"/>
      <c r="D1829" s="6" t="str">
        <f>+IF(C1829="","",LOOKUP(C1829,بيانات!$A$3:$A$101,بيانات!$B$3:$B$101))</f>
        <v/>
      </c>
      <c r="E1829" s="38"/>
      <c r="F1829" s="6" t="str">
        <f>+IF(E1829="","",LOOKUP(E1829,بيانات!$C$3:$C$6,بيانات!$D$3:D$6))</f>
        <v/>
      </c>
      <c r="G1829" s="39"/>
      <c r="H1829" s="39"/>
      <c r="I1829" s="39"/>
      <c r="J1829" s="39"/>
      <c r="K1829" s="36"/>
      <c r="L1829" s="71" t="str">
        <f>IF(AND($D1829=الرصيد2!$C$3,$B1829&gt;=الرصيد2!$C$4,$B1829&lt;=الرصيد2!$C$5),MAX($L$3:$L1828)+1,"")</f>
        <v/>
      </c>
    </row>
    <row r="1830" spans="2:12" ht="15.75">
      <c r="B1830" s="56"/>
      <c r="C1830" s="38"/>
      <c r="D1830" s="6" t="str">
        <f>+IF(C1830="","",LOOKUP(C1830,بيانات!$A$3:$A$101,بيانات!$B$3:$B$101))</f>
        <v/>
      </c>
      <c r="E1830" s="38"/>
      <c r="F1830" s="6" t="str">
        <f>+IF(E1830="","",LOOKUP(E1830,بيانات!$C$3:$C$6,بيانات!$D$3:D$6))</f>
        <v/>
      </c>
      <c r="G1830" s="39"/>
      <c r="H1830" s="39"/>
      <c r="I1830" s="39"/>
      <c r="J1830" s="39"/>
      <c r="K1830" s="36"/>
      <c r="L1830" s="71" t="str">
        <f>IF(AND($D1830=الرصيد2!$C$3,$B1830&gt;=الرصيد2!$C$4,$B1830&lt;=الرصيد2!$C$5),MAX($L$3:$L1829)+1,"")</f>
        <v/>
      </c>
    </row>
    <row r="1831" spans="2:12" ht="15.75">
      <c r="B1831" s="56"/>
      <c r="C1831" s="38"/>
      <c r="D1831" s="6" t="str">
        <f>+IF(C1831="","",LOOKUP(C1831,بيانات!$A$3:$A$101,بيانات!$B$3:$B$101))</f>
        <v/>
      </c>
      <c r="E1831" s="38"/>
      <c r="F1831" s="6" t="str">
        <f>+IF(E1831="","",LOOKUP(E1831,بيانات!$C$3:$C$6,بيانات!$D$3:D$6))</f>
        <v/>
      </c>
      <c r="G1831" s="39"/>
      <c r="H1831" s="39"/>
      <c r="I1831" s="39"/>
      <c r="J1831" s="39"/>
      <c r="K1831" s="36"/>
      <c r="L1831" s="71" t="str">
        <f>IF(AND($D1831=الرصيد2!$C$3,$B1831&gt;=الرصيد2!$C$4,$B1831&lt;=الرصيد2!$C$5),MAX($L$3:$L1830)+1,"")</f>
        <v/>
      </c>
    </row>
    <row r="1832" spans="2:12" ht="15.75">
      <c r="B1832" s="56"/>
      <c r="C1832" s="38"/>
      <c r="D1832" s="6" t="str">
        <f>+IF(C1832="","",LOOKUP(C1832,بيانات!$A$3:$A$101,بيانات!$B$3:$B$101))</f>
        <v/>
      </c>
      <c r="E1832" s="38"/>
      <c r="F1832" s="6" t="str">
        <f>+IF(E1832="","",LOOKUP(E1832,بيانات!$C$3:$C$6,بيانات!$D$3:D$6))</f>
        <v/>
      </c>
      <c r="G1832" s="39"/>
      <c r="H1832" s="39"/>
      <c r="I1832" s="39"/>
      <c r="J1832" s="39"/>
      <c r="K1832" s="36"/>
      <c r="L1832" s="71" t="str">
        <f>IF(AND($D1832=الرصيد2!$C$3,$B1832&gt;=الرصيد2!$C$4,$B1832&lt;=الرصيد2!$C$5),MAX($L$3:$L1831)+1,"")</f>
        <v/>
      </c>
    </row>
    <row r="1833" spans="2:12" ht="15.75">
      <c r="B1833" s="56"/>
      <c r="C1833" s="38"/>
      <c r="D1833" s="6" t="str">
        <f>+IF(C1833="","",LOOKUP(C1833,بيانات!$A$3:$A$101,بيانات!$B$3:$B$101))</f>
        <v/>
      </c>
      <c r="E1833" s="38"/>
      <c r="F1833" s="6" t="str">
        <f>+IF(E1833="","",LOOKUP(E1833,بيانات!$C$3:$C$6,بيانات!$D$3:D$6))</f>
        <v/>
      </c>
      <c r="G1833" s="39"/>
      <c r="H1833" s="39"/>
      <c r="I1833" s="39"/>
      <c r="J1833" s="39"/>
      <c r="K1833" s="36"/>
      <c r="L1833" s="71" t="str">
        <f>IF(AND($D1833=الرصيد2!$C$3,$B1833&gt;=الرصيد2!$C$4,$B1833&lt;=الرصيد2!$C$5),MAX($L$3:$L1832)+1,"")</f>
        <v/>
      </c>
    </row>
    <row r="1834" spans="2:12" ht="15.75">
      <c r="B1834" s="56"/>
      <c r="C1834" s="38"/>
      <c r="D1834" s="6" t="str">
        <f>+IF(C1834="","",LOOKUP(C1834,بيانات!$A$3:$A$101,بيانات!$B$3:$B$101))</f>
        <v/>
      </c>
      <c r="E1834" s="38"/>
      <c r="F1834" s="6" t="str">
        <f>+IF(E1834="","",LOOKUP(E1834,بيانات!$C$3:$C$6,بيانات!$D$3:D$6))</f>
        <v/>
      </c>
      <c r="G1834" s="39"/>
      <c r="H1834" s="39"/>
      <c r="I1834" s="39"/>
      <c r="J1834" s="39"/>
      <c r="K1834" s="36"/>
      <c r="L1834" s="71" t="str">
        <f>IF(AND($D1834=الرصيد2!$C$3,$B1834&gt;=الرصيد2!$C$4,$B1834&lt;=الرصيد2!$C$5),MAX($L$3:$L1833)+1,"")</f>
        <v/>
      </c>
    </row>
    <row r="1835" spans="2:12" ht="15.75">
      <c r="B1835" s="56"/>
      <c r="C1835" s="38"/>
      <c r="D1835" s="6" t="str">
        <f>+IF(C1835="","",LOOKUP(C1835,بيانات!$A$3:$A$101,بيانات!$B$3:$B$101))</f>
        <v/>
      </c>
      <c r="E1835" s="38"/>
      <c r="F1835" s="6" t="str">
        <f>+IF(E1835="","",LOOKUP(E1835,بيانات!$C$3:$C$6,بيانات!$D$3:D$6))</f>
        <v/>
      </c>
      <c r="G1835" s="39"/>
      <c r="H1835" s="39"/>
      <c r="I1835" s="39"/>
      <c r="J1835" s="39"/>
      <c r="K1835" s="36"/>
      <c r="L1835" s="71" t="str">
        <f>IF(AND($D1835=الرصيد2!$C$3,$B1835&gt;=الرصيد2!$C$4,$B1835&lt;=الرصيد2!$C$5),MAX($L$3:$L1834)+1,"")</f>
        <v/>
      </c>
    </row>
    <row r="1836" spans="2:12" ht="15.75">
      <c r="B1836" s="56"/>
      <c r="C1836" s="38"/>
      <c r="D1836" s="6" t="str">
        <f>+IF(C1836="","",LOOKUP(C1836,بيانات!$A$3:$A$101,بيانات!$B$3:$B$101))</f>
        <v/>
      </c>
      <c r="E1836" s="38"/>
      <c r="F1836" s="6" t="str">
        <f>+IF(E1836="","",LOOKUP(E1836,بيانات!$C$3:$C$6,بيانات!$D$3:D$6))</f>
        <v/>
      </c>
      <c r="G1836" s="39"/>
      <c r="H1836" s="39"/>
      <c r="I1836" s="39"/>
      <c r="J1836" s="39"/>
      <c r="K1836" s="36"/>
      <c r="L1836" s="71" t="str">
        <f>IF(AND($D1836=الرصيد2!$C$3,$B1836&gt;=الرصيد2!$C$4,$B1836&lt;=الرصيد2!$C$5),MAX($L$3:$L1835)+1,"")</f>
        <v/>
      </c>
    </row>
    <row r="1837" spans="2:12" ht="15.75">
      <c r="B1837" s="56"/>
      <c r="C1837" s="38"/>
      <c r="D1837" s="6" t="str">
        <f>+IF(C1837="","",LOOKUP(C1837,بيانات!$A$3:$A$101,بيانات!$B$3:$B$101))</f>
        <v/>
      </c>
      <c r="E1837" s="38"/>
      <c r="F1837" s="6" t="str">
        <f>+IF(E1837="","",LOOKUP(E1837,بيانات!$C$3:$C$6,بيانات!$D$3:D$6))</f>
        <v/>
      </c>
      <c r="G1837" s="39"/>
      <c r="H1837" s="39"/>
      <c r="I1837" s="39"/>
      <c r="J1837" s="39"/>
      <c r="K1837" s="36"/>
      <c r="L1837" s="71" t="str">
        <f>IF(AND($D1837=الرصيد2!$C$3,$B1837&gt;=الرصيد2!$C$4,$B1837&lt;=الرصيد2!$C$5),MAX($L$3:$L1836)+1,"")</f>
        <v/>
      </c>
    </row>
    <row r="1838" spans="2:12" ht="15.75">
      <c r="B1838" s="56"/>
      <c r="C1838" s="38"/>
      <c r="D1838" s="6" t="str">
        <f>+IF(C1838="","",LOOKUP(C1838,بيانات!$A$3:$A$101,بيانات!$B$3:$B$101))</f>
        <v/>
      </c>
      <c r="E1838" s="38"/>
      <c r="F1838" s="6" t="str">
        <f>+IF(E1838="","",LOOKUP(E1838,بيانات!$C$3:$C$6,بيانات!$D$3:D$6))</f>
        <v/>
      </c>
      <c r="G1838" s="39"/>
      <c r="H1838" s="39"/>
      <c r="I1838" s="39"/>
      <c r="J1838" s="39"/>
      <c r="K1838" s="36"/>
      <c r="L1838" s="71" t="str">
        <f>IF(AND($D1838=الرصيد2!$C$3,$B1838&gt;=الرصيد2!$C$4,$B1838&lt;=الرصيد2!$C$5),MAX($L$3:$L1837)+1,"")</f>
        <v/>
      </c>
    </row>
    <row r="1839" spans="2:12" ht="15.75">
      <c r="B1839" s="56"/>
      <c r="C1839" s="38"/>
      <c r="D1839" s="6" t="str">
        <f>+IF(C1839="","",LOOKUP(C1839,بيانات!$A$3:$A$101,بيانات!$B$3:$B$101))</f>
        <v/>
      </c>
      <c r="E1839" s="38"/>
      <c r="F1839" s="6" t="str">
        <f>+IF(E1839="","",LOOKUP(E1839,بيانات!$C$3:$C$6,بيانات!$D$3:D$6))</f>
        <v/>
      </c>
      <c r="G1839" s="39"/>
      <c r="H1839" s="39"/>
      <c r="I1839" s="39"/>
      <c r="J1839" s="39"/>
      <c r="K1839" s="36"/>
      <c r="L1839" s="71" t="str">
        <f>IF(AND($D1839=الرصيد2!$C$3,$B1839&gt;=الرصيد2!$C$4,$B1839&lt;=الرصيد2!$C$5),MAX($L$3:$L1838)+1,"")</f>
        <v/>
      </c>
    </row>
    <row r="1840" spans="2:12" ht="15.75">
      <c r="B1840" s="56"/>
      <c r="C1840" s="38"/>
      <c r="D1840" s="6" t="str">
        <f>+IF(C1840="","",LOOKUP(C1840,بيانات!$A$3:$A$101,بيانات!$B$3:$B$101))</f>
        <v/>
      </c>
      <c r="E1840" s="38"/>
      <c r="F1840" s="6" t="str">
        <f>+IF(E1840="","",LOOKUP(E1840,بيانات!$C$3:$C$6,بيانات!$D$3:D$6))</f>
        <v/>
      </c>
      <c r="G1840" s="39"/>
      <c r="H1840" s="39"/>
      <c r="I1840" s="39"/>
      <c r="J1840" s="39"/>
      <c r="K1840" s="36"/>
      <c r="L1840" s="71" t="str">
        <f>IF(AND($D1840=الرصيد2!$C$3,$B1840&gt;=الرصيد2!$C$4,$B1840&lt;=الرصيد2!$C$5),MAX($L$3:$L1839)+1,"")</f>
        <v/>
      </c>
    </row>
    <row r="1841" spans="2:12" ht="15.75">
      <c r="B1841" s="56"/>
      <c r="C1841" s="38"/>
      <c r="D1841" s="6" t="str">
        <f>+IF(C1841="","",LOOKUP(C1841,بيانات!$A$3:$A$101,بيانات!$B$3:$B$101))</f>
        <v/>
      </c>
      <c r="E1841" s="38"/>
      <c r="F1841" s="6" t="str">
        <f>+IF(E1841="","",LOOKUP(E1841,بيانات!$C$3:$C$6,بيانات!$D$3:D$6))</f>
        <v/>
      </c>
      <c r="G1841" s="39"/>
      <c r="H1841" s="39"/>
      <c r="I1841" s="39"/>
      <c r="J1841" s="39"/>
      <c r="K1841" s="36"/>
      <c r="L1841" s="71" t="str">
        <f>IF(AND($D1841=الرصيد2!$C$3,$B1841&gt;=الرصيد2!$C$4,$B1841&lt;=الرصيد2!$C$5),MAX($L$3:$L1840)+1,"")</f>
        <v/>
      </c>
    </row>
    <row r="1842" spans="2:12" ht="15.75">
      <c r="B1842" s="56"/>
      <c r="C1842" s="38"/>
      <c r="D1842" s="6" t="str">
        <f>+IF(C1842="","",LOOKUP(C1842,بيانات!$A$3:$A$101,بيانات!$B$3:$B$101))</f>
        <v/>
      </c>
      <c r="E1842" s="38"/>
      <c r="F1842" s="6" t="str">
        <f>+IF(E1842="","",LOOKUP(E1842,بيانات!$C$3:$C$6,بيانات!$D$3:D$6))</f>
        <v/>
      </c>
      <c r="G1842" s="39"/>
      <c r="H1842" s="39"/>
      <c r="I1842" s="39"/>
      <c r="J1842" s="39"/>
      <c r="K1842" s="36"/>
      <c r="L1842" s="71" t="str">
        <f>IF(AND($D1842=الرصيد2!$C$3,$B1842&gt;=الرصيد2!$C$4,$B1842&lt;=الرصيد2!$C$5),MAX($L$3:$L1841)+1,"")</f>
        <v/>
      </c>
    </row>
    <row r="1843" spans="2:12" ht="15.75">
      <c r="B1843" s="56"/>
      <c r="C1843" s="38"/>
      <c r="D1843" s="6" t="str">
        <f>+IF(C1843="","",LOOKUP(C1843,بيانات!$A$3:$A$101,بيانات!$B$3:$B$101))</f>
        <v/>
      </c>
      <c r="E1843" s="38"/>
      <c r="F1843" s="6" t="str">
        <f>+IF(E1843="","",LOOKUP(E1843,بيانات!$C$3:$C$6,بيانات!$D$3:D$6))</f>
        <v/>
      </c>
      <c r="G1843" s="39"/>
      <c r="H1843" s="39"/>
      <c r="I1843" s="39"/>
      <c r="J1843" s="39"/>
      <c r="K1843" s="36"/>
      <c r="L1843" s="71" t="str">
        <f>IF(AND($D1843=الرصيد2!$C$3,$B1843&gt;=الرصيد2!$C$4,$B1843&lt;=الرصيد2!$C$5),MAX($L$3:$L1842)+1,"")</f>
        <v/>
      </c>
    </row>
    <row r="1844" spans="2:12" ht="15.75">
      <c r="B1844" s="56"/>
      <c r="C1844" s="38"/>
      <c r="D1844" s="6" t="str">
        <f>+IF(C1844="","",LOOKUP(C1844,بيانات!$A$3:$A$101,بيانات!$B$3:$B$101))</f>
        <v/>
      </c>
      <c r="E1844" s="38"/>
      <c r="F1844" s="6" t="str">
        <f>+IF(E1844="","",LOOKUP(E1844,بيانات!$C$3:$C$6,بيانات!$D$3:D$6))</f>
        <v/>
      </c>
      <c r="G1844" s="39"/>
      <c r="H1844" s="39"/>
      <c r="I1844" s="39"/>
      <c r="J1844" s="39"/>
      <c r="K1844" s="36"/>
      <c r="L1844" s="71" t="str">
        <f>IF(AND($D1844=الرصيد2!$C$3,$B1844&gt;=الرصيد2!$C$4,$B1844&lt;=الرصيد2!$C$5),MAX($L$3:$L1843)+1,"")</f>
        <v/>
      </c>
    </row>
    <row r="1845" spans="2:12" ht="15.75">
      <c r="B1845" s="56"/>
      <c r="C1845" s="38"/>
      <c r="D1845" s="6" t="str">
        <f>+IF(C1845="","",LOOKUP(C1845,بيانات!$A$3:$A$101,بيانات!$B$3:$B$101))</f>
        <v/>
      </c>
      <c r="E1845" s="38"/>
      <c r="F1845" s="6" t="str">
        <f>+IF(E1845="","",LOOKUP(E1845,بيانات!$C$3:$C$6,بيانات!$D$3:D$6))</f>
        <v/>
      </c>
      <c r="G1845" s="39"/>
      <c r="H1845" s="39"/>
      <c r="I1845" s="39"/>
      <c r="J1845" s="39"/>
      <c r="K1845" s="36"/>
      <c r="L1845" s="71" t="str">
        <f>IF(AND($D1845=الرصيد2!$C$3,$B1845&gt;=الرصيد2!$C$4,$B1845&lt;=الرصيد2!$C$5),MAX($L$3:$L1844)+1,"")</f>
        <v/>
      </c>
    </row>
    <row r="1846" spans="2:12" ht="15.75">
      <c r="B1846" s="56"/>
      <c r="C1846" s="38"/>
      <c r="D1846" s="6" t="str">
        <f>+IF(C1846="","",LOOKUP(C1846,بيانات!$A$3:$A$101,بيانات!$B$3:$B$101))</f>
        <v/>
      </c>
      <c r="E1846" s="38"/>
      <c r="F1846" s="6" t="str">
        <f>+IF(E1846="","",LOOKUP(E1846,بيانات!$C$3:$C$6,بيانات!$D$3:D$6))</f>
        <v/>
      </c>
      <c r="G1846" s="39"/>
      <c r="H1846" s="39"/>
      <c r="I1846" s="39"/>
      <c r="J1846" s="39"/>
      <c r="K1846" s="36"/>
      <c r="L1846" s="71" t="str">
        <f>IF(AND($D1846=الرصيد2!$C$3,$B1846&gt;=الرصيد2!$C$4,$B1846&lt;=الرصيد2!$C$5),MAX($L$3:$L1845)+1,"")</f>
        <v/>
      </c>
    </row>
    <row r="1847" spans="2:12" ht="15.75">
      <c r="B1847" s="56"/>
      <c r="C1847" s="38"/>
      <c r="D1847" s="6" t="str">
        <f>+IF(C1847="","",LOOKUP(C1847,بيانات!$A$3:$A$101,بيانات!$B$3:$B$101))</f>
        <v/>
      </c>
      <c r="E1847" s="38"/>
      <c r="F1847" s="6" t="str">
        <f>+IF(E1847="","",LOOKUP(E1847,بيانات!$C$3:$C$6,بيانات!$D$3:D$6))</f>
        <v/>
      </c>
      <c r="G1847" s="39"/>
      <c r="H1847" s="39"/>
      <c r="I1847" s="39"/>
      <c r="J1847" s="39"/>
      <c r="K1847" s="36"/>
      <c r="L1847" s="71" t="str">
        <f>IF(AND($D1847=الرصيد2!$C$3,$B1847&gt;=الرصيد2!$C$4,$B1847&lt;=الرصيد2!$C$5),MAX($L$3:$L1846)+1,"")</f>
        <v/>
      </c>
    </row>
    <row r="1848" spans="2:12" ht="15.75">
      <c r="B1848" s="56"/>
      <c r="C1848" s="38"/>
      <c r="D1848" s="6" t="str">
        <f>+IF(C1848="","",LOOKUP(C1848,بيانات!$A$3:$A$101,بيانات!$B$3:$B$101))</f>
        <v/>
      </c>
      <c r="E1848" s="38"/>
      <c r="F1848" s="6" t="str">
        <f>+IF(E1848="","",LOOKUP(E1848,بيانات!$C$3:$C$6,بيانات!$D$3:D$6))</f>
        <v/>
      </c>
      <c r="G1848" s="39"/>
      <c r="H1848" s="39"/>
      <c r="I1848" s="39"/>
      <c r="J1848" s="39"/>
      <c r="K1848" s="36"/>
      <c r="L1848" s="71" t="str">
        <f>IF(AND($D1848=الرصيد2!$C$3,$B1848&gt;=الرصيد2!$C$4,$B1848&lt;=الرصيد2!$C$5),MAX($L$3:$L1847)+1,"")</f>
        <v/>
      </c>
    </row>
    <row r="1849" spans="2:12" ht="15.75">
      <c r="B1849" s="56"/>
      <c r="C1849" s="38"/>
      <c r="D1849" s="6" t="str">
        <f>+IF(C1849="","",LOOKUP(C1849,بيانات!$A$3:$A$101,بيانات!$B$3:$B$101))</f>
        <v/>
      </c>
      <c r="E1849" s="38"/>
      <c r="F1849" s="6" t="str">
        <f>+IF(E1849="","",LOOKUP(E1849,بيانات!$C$3:$C$6,بيانات!$D$3:D$6))</f>
        <v/>
      </c>
      <c r="G1849" s="39"/>
      <c r="H1849" s="39"/>
      <c r="I1849" s="39"/>
      <c r="J1849" s="39"/>
      <c r="K1849" s="36"/>
      <c r="L1849" s="71" t="str">
        <f>IF(AND($D1849=الرصيد2!$C$3,$B1849&gt;=الرصيد2!$C$4,$B1849&lt;=الرصيد2!$C$5),MAX($L$3:$L1848)+1,"")</f>
        <v/>
      </c>
    </row>
    <row r="1850" spans="2:12" ht="15.75">
      <c r="B1850" s="56"/>
      <c r="C1850" s="38"/>
      <c r="D1850" s="6" t="str">
        <f>+IF(C1850="","",LOOKUP(C1850,بيانات!$A$3:$A$101,بيانات!$B$3:$B$101))</f>
        <v/>
      </c>
      <c r="E1850" s="38"/>
      <c r="F1850" s="6" t="str">
        <f>+IF(E1850="","",LOOKUP(E1850,بيانات!$C$3:$C$6,بيانات!$D$3:D$6))</f>
        <v/>
      </c>
      <c r="G1850" s="39"/>
      <c r="H1850" s="39"/>
      <c r="I1850" s="39"/>
      <c r="J1850" s="39"/>
      <c r="K1850" s="36"/>
      <c r="L1850" s="71" t="str">
        <f>IF(AND($D1850=الرصيد2!$C$3,$B1850&gt;=الرصيد2!$C$4,$B1850&lt;=الرصيد2!$C$5),MAX($L$3:$L1849)+1,"")</f>
        <v/>
      </c>
    </row>
    <row r="1851" spans="2:12" ht="15.75">
      <c r="B1851" s="56"/>
      <c r="C1851" s="38"/>
      <c r="D1851" s="6" t="str">
        <f>+IF(C1851="","",LOOKUP(C1851,بيانات!$A$3:$A$101,بيانات!$B$3:$B$101))</f>
        <v/>
      </c>
      <c r="E1851" s="38"/>
      <c r="F1851" s="6" t="str">
        <f>+IF(E1851="","",LOOKUP(E1851,بيانات!$C$3:$C$6,بيانات!$D$3:D$6))</f>
        <v/>
      </c>
      <c r="G1851" s="39"/>
      <c r="H1851" s="39"/>
      <c r="I1851" s="39"/>
      <c r="J1851" s="39"/>
      <c r="K1851" s="36"/>
      <c r="L1851" s="71" t="str">
        <f>IF(AND($D1851=الرصيد2!$C$3,$B1851&gt;=الرصيد2!$C$4,$B1851&lt;=الرصيد2!$C$5),MAX($L$3:$L1850)+1,"")</f>
        <v/>
      </c>
    </row>
    <row r="1852" spans="2:12" ht="15.75">
      <c r="B1852" s="56"/>
      <c r="C1852" s="38"/>
      <c r="D1852" s="6" t="str">
        <f>+IF(C1852="","",LOOKUP(C1852,بيانات!$A$3:$A$101,بيانات!$B$3:$B$101))</f>
        <v/>
      </c>
      <c r="E1852" s="38"/>
      <c r="F1852" s="6" t="str">
        <f>+IF(E1852="","",LOOKUP(E1852,بيانات!$C$3:$C$6,بيانات!$D$3:D$6))</f>
        <v/>
      </c>
      <c r="G1852" s="39"/>
      <c r="H1852" s="39"/>
      <c r="I1852" s="39"/>
      <c r="J1852" s="39"/>
      <c r="K1852" s="36"/>
      <c r="L1852" s="71" t="str">
        <f>IF(AND($D1852=الرصيد2!$C$3,$B1852&gt;=الرصيد2!$C$4,$B1852&lt;=الرصيد2!$C$5),MAX($L$3:$L1851)+1,"")</f>
        <v/>
      </c>
    </row>
    <row r="1853" spans="2:12" ht="15.75">
      <c r="B1853" s="56"/>
      <c r="C1853" s="38"/>
      <c r="D1853" s="6" t="str">
        <f>+IF(C1853="","",LOOKUP(C1853,بيانات!$A$3:$A$101,بيانات!$B$3:$B$101))</f>
        <v/>
      </c>
      <c r="E1853" s="38"/>
      <c r="F1853" s="6" t="str">
        <f>+IF(E1853="","",LOOKUP(E1853,بيانات!$C$3:$C$6,بيانات!$D$3:D$6))</f>
        <v/>
      </c>
      <c r="G1853" s="39"/>
      <c r="H1853" s="39"/>
      <c r="I1853" s="39"/>
      <c r="J1853" s="39"/>
      <c r="K1853" s="36"/>
      <c r="L1853" s="71" t="str">
        <f>IF(AND($D1853=الرصيد2!$C$3,$B1853&gt;=الرصيد2!$C$4,$B1853&lt;=الرصيد2!$C$5),MAX($L$3:$L1852)+1,"")</f>
        <v/>
      </c>
    </row>
    <row r="1854" spans="2:12" ht="15.75">
      <c r="B1854" s="56"/>
      <c r="C1854" s="38"/>
      <c r="D1854" s="6" t="str">
        <f>+IF(C1854="","",LOOKUP(C1854,بيانات!$A$3:$A$101,بيانات!$B$3:$B$101))</f>
        <v/>
      </c>
      <c r="E1854" s="38"/>
      <c r="F1854" s="6" t="str">
        <f>+IF(E1854="","",LOOKUP(E1854,بيانات!$C$3:$C$6,بيانات!$D$3:D$6))</f>
        <v/>
      </c>
      <c r="G1854" s="39"/>
      <c r="H1854" s="39"/>
      <c r="I1854" s="39"/>
      <c r="J1854" s="39"/>
      <c r="K1854" s="36"/>
      <c r="L1854" s="71" t="str">
        <f>IF(AND($D1854=الرصيد2!$C$3,$B1854&gt;=الرصيد2!$C$4,$B1854&lt;=الرصيد2!$C$5),MAX($L$3:$L1853)+1,"")</f>
        <v/>
      </c>
    </row>
    <row r="1855" spans="2:12" ht="15.75">
      <c r="B1855" s="56"/>
      <c r="C1855" s="38"/>
      <c r="D1855" s="6" t="str">
        <f>+IF(C1855="","",LOOKUP(C1855,بيانات!$A$3:$A$101,بيانات!$B$3:$B$101))</f>
        <v/>
      </c>
      <c r="E1855" s="38"/>
      <c r="F1855" s="6" t="str">
        <f>+IF(E1855="","",LOOKUP(E1855,بيانات!$C$3:$C$6,بيانات!$D$3:D$6))</f>
        <v/>
      </c>
      <c r="G1855" s="39"/>
      <c r="H1855" s="39"/>
      <c r="I1855" s="39"/>
      <c r="J1855" s="39"/>
      <c r="K1855" s="36"/>
      <c r="L1855" s="71" t="str">
        <f>IF(AND($D1855=الرصيد2!$C$3,$B1855&gt;=الرصيد2!$C$4,$B1855&lt;=الرصيد2!$C$5),MAX($L$3:$L1854)+1,"")</f>
        <v/>
      </c>
    </row>
    <row r="1856" spans="2:12" ht="15.75">
      <c r="B1856" s="56"/>
      <c r="C1856" s="38"/>
      <c r="D1856" s="6" t="str">
        <f>+IF(C1856="","",LOOKUP(C1856,بيانات!$A$3:$A$101,بيانات!$B$3:$B$101))</f>
        <v/>
      </c>
      <c r="E1856" s="38"/>
      <c r="F1856" s="6" t="str">
        <f>+IF(E1856="","",LOOKUP(E1856,بيانات!$C$3:$C$6,بيانات!$D$3:D$6))</f>
        <v/>
      </c>
      <c r="G1856" s="39"/>
      <c r="H1856" s="39"/>
      <c r="I1856" s="39"/>
      <c r="J1856" s="39"/>
      <c r="K1856" s="36"/>
      <c r="L1856" s="71" t="str">
        <f>IF(AND($D1856=الرصيد2!$C$3,$B1856&gt;=الرصيد2!$C$4,$B1856&lt;=الرصيد2!$C$5),MAX($L$3:$L1855)+1,"")</f>
        <v/>
      </c>
    </row>
    <row r="1857" spans="2:12" ht="15.75">
      <c r="B1857" s="56"/>
      <c r="C1857" s="38"/>
      <c r="D1857" s="6" t="str">
        <f>+IF(C1857="","",LOOKUP(C1857,بيانات!$A$3:$A$101,بيانات!$B$3:$B$101))</f>
        <v/>
      </c>
      <c r="E1857" s="38"/>
      <c r="F1857" s="6" t="str">
        <f>+IF(E1857="","",LOOKUP(E1857,بيانات!$C$3:$C$6,بيانات!$D$3:D$6))</f>
        <v/>
      </c>
      <c r="G1857" s="39"/>
      <c r="H1857" s="39"/>
      <c r="I1857" s="39"/>
      <c r="J1857" s="39"/>
      <c r="K1857" s="36"/>
      <c r="L1857" s="71" t="str">
        <f>IF(AND($D1857=الرصيد2!$C$3,$B1857&gt;=الرصيد2!$C$4,$B1857&lt;=الرصيد2!$C$5),MAX($L$3:$L1856)+1,"")</f>
        <v/>
      </c>
    </row>
    <row r="1858" spans="2:12" ht="15.75">
      <c r="B1858" s="56"/>
      <c r="C1858" s="38"/>
      <c r="D1858" s="6" t="str">
        <f>+IF(C1858="","",LOOKUP(C1858,بيانات!$A$3:$A$101,بيانات!$B$3:$B$101))</f>
        <v/>
      </c>
      <c r="E1858" s="38"/>
      <c r="F1858" s="6" t="str">
        <f>+IF(E1858="","",LOOKUP(E1858,بيانات!$C$3:$C$6,بيانات!$D$3:D$6))</f>
        <v/>
      </c>
      <c r="G1858" s="39"/>
      <c r="H1858" s="39"/>
      <c r="I1858" s="39"/>
      <c r="J1858" s="39"/>
      <c r="K1858" s="36"/>
      <c r="L1858" s="71" t="str">
        <f>IF(AND($D1858=الرصيد2!$C$3,$B1858&gt;=الرصيد2!$C$4,$B1858&lt;=الرصيد2!$C$5),MAX($L$3:$L1857)+1,"")</f>
        <v/>
      </c>
    </row>
    <row r="1859" spans="2:12" ht="15.75">
      <c r="B1859" s="56"/>
      <c r="C1859" s="38"/>
      <c r="D1859" s="6" t="str">
        <f>+IF(C1859="","",LOOKUP(C1859,بيانات!$A$3:$A$101,بيانات!$B$3:$B$101))</f>
        <v/>
      </c>
      <c r="E1859" s="38"/>
      <c r="F1859" s="6" t="str">
        <f>+IF(E1859="","",LOOKUP(E1859,بيانات!$C$3:$C$6,بيانات!$D$3:D$6))</f>
        <v/>
      </c>
      <c r="G1859" s="39"/>
      <c r="H1859" s="39"/>
      <c r="I1859" s="39"/>
      <c r="J1859" s="39"/>
      <c r="K1859" s="36"/>
      <c r="L1859" s="71" t="str">
        <f>IF(AND($D1859=الرصيد2!$C$3,$B1859&gt;=الرصيد2!$C$4,$B1859&lt;=الرصيد2!$C$5),MAX($L$3:$L1858)+1,"")</f>
        <v/>
      </c>
    </row>
    <row r="1860" spans="2:12" ht="15.75">
      <c r="B1860" s="56"/>
      <c r="C1860" s="38"/>
      <c r="D1860" s="6" t="str">
        <f>+IF(C1860="","",LOOKUP(C1860,بيانات!$A$3:$A$101,بيانات!$B$3:$B$101))</f>
        <v/>
      </c>
      <c r="E1860" s="38"/>
      <c r="F1860" s="6" t="str">
        <f>+IF(E1860="","",LOOKUP(E1860,بيانات!$C$3:$C$6,بيانات!$D$3:D$6))</f>
        <v/>
      </c>
      <c r="G1860" s="39"/>
      <c r="H1860" s="39"/>
      <c r="I1860" s="39"/>
      <c r="J1860" s="39"/>
      <c r="K1860" s="36"/>
      <c r="L1860" s="71" t="str">
        <f>IF(AND($D1860=الرصيد2!$C$3,$B1860&gt;=الرصيد2!$C$4,$B1860&lt;=الرصيد2!$C$5),MAX($L$3:$L1859)+1,"")</f>
        <v/>
      </c>
    </row>
    <row r="1861" spans="2:12" ht="15.75">
      <c r="B1861" s="56"/>
      <c r="C1861" s="38"/>
      <c r="D1861" s="6" t="str">
        <f>+IF(C1861="","",LOOKUP(C1861,بيانات!$A$3:$A$101,بيانات!$B$3:$B$101))</f>
        <v/>
      </c>
      <c r="E1861" s="38"/>
      <c r="F1861" s="6" t="str">
        <f>+IF(E1861="","",LOOKUP(E1861,بيانات!$C$3:$C$6,بيانات!$D$3:D$6))</f>
        <v/>
      </c>
      <c r="G1861" s="39"/>
      <c r="H1861" s="39"/>
      <c r="I1861" s="39"/>
      <c r="J1861" s="39"/>
      <c r="K1861" s="36"/>
      <c r="L1861" s="71" t="str">
        <f>IF(AND($D1861=الرصيد2!$C$3,$B1861&gt;=الرصيد2!$C$4,$B1861&lt;=الرصيد2!$C$5),MAX($L$3:$L1860)+1,"")</f>
        <v/>
      </c>
    </row>
    <row r="1862" spans="2:12" ht="15.75">
      <c r="B1862" s="56"/>
      <c r="C1862" s="38"/>
      <c r="D1862" s="6" t="str">
        <f>+IF(C1862="","",LOOKUP(C1862,بيانات!$A$3:$A$101,بيانات!$B$3:$B$101))</f>
        <v/>
      </c>
      <c r="E1862" s="38"/>
      <c r="F1862" s="6" t="str">
        <f>+IF(E1862="","",LOOKUP(E1862,بيانات!$C$3:$C$6,بيانات!$D$3:D$6))</f>
        <v/>
      </c>
      <c r="G1862" s="39"/>
      <c r="H1862" s="39"/>
      <c r="I1862" s="39"/>
      <c r="J1862" s="39"/>
      <c r="K1862" s="36"/>
      <c r="L1862" s="71" t="str">
        <f>IF(AND($D1862=الرصيد2!$C$3,$B1862&gt;=الرصيد2!$C$4,$B1862&lt;=الرصيد2!$C$5),MAX($L$3:$L1861)+1,"")</f>
        <v/>
      </c>
    </row>
    <row r="1863" spans="2:12" ht="15.75">
      <c r="B1863" s="56"/>
      <c r="C1863" s="38"/>
      <c r="D1863" s="6" t="str">
        <f>+IF(C1863="","",LOOKUP(C1863,بيانات!$A$3:$A$101,بيانات!$B$3:$B$101))</f>
        <v/>
      </c>
      <c r="E1863" s="38"/>
      <c r="F1863" s="6" t="str">
        <f>+IF(E1863="","",LOOKUP(E1863,بيانات!$C$3:$C$6,بيانات!$D$3:D$6))</f>
        <v/>
      </c>
      <c r="G1863" s="39"/>
      <c r="H1863" s="39"/>
      <c r="I1863" s="39"/>
      <c r="J1863" s="39"/>
      <c r="K1863" s="36"/>
      <c r="L1863" s="71" t="str">
        <f>IF(AND($D1863=الرصيد2!$C$3,$B1863&gt;=الرصيد2!$C$4,$B1863&lt;=الرصيد2!$C$5),MAX($L$3:$L1862)+1,"")</f>
        <v/>
      </c>
    </row>
    <row r="1864" spans="2:12" ht="15.75">
      <c r="B1864" s="56"/>
      <c r="C1864" s="38"/>
      <c r="D1864" s="6" t="str">
        <f>+IF(C1864="","",LOOKUP(C1864,بيانات!$A$3:$A$101,بيانات!$B$3:$B$101))</f>
        <v/>
      </c>
      <c r="E1864" s="38"/>
      <c r="F1864" s="6" t="str">
        <f>+IF(E1864="","",LOOKUP(E1864,بيانات!$C$3:$C$6,بيانات!$D$3:D$6))</f>
        <v/>
      </c>
      <c r="G1864" s="39"/>
      <c r="H1864" s="39"/>
      <c r="I1864" s="39"/>
      <c r="J1864" s="39"/>
      <c r="K1864" s="36"/>
      <c r="L1864" s="71" t="str">
        <f>IF(AND($D1864=الرصيد2!$C$3,$B1864&gt;=الرصيد2!$C$4,$B1864&lt;=الرصيد2!$C$5),MAX($L$3:$L1863)+1,"")</f>
        <v/>
      </c>
    </row>
    <row r="1865" spans="2:12" ht="15.75">
      <c r="B1865" s="56"/>
      <c r="C1865" s="38"/>
      <c r="D1865" s="6" t="str">
        <f>+IF(C1865="","",LOOKUP(C1865,بيانات!$A$3:$A$101,بيانات!$B$3:$B$101))</f>
        <v/>
      </c>
      <c r="E1865" s="38"/>
      <c r="F1865" s="6" t="str">
        <f>+IF(E1865="","",LOOKUP(E1865,بيانات!$C$3:$C$6,بيانات!$D$3:D$6))</f>
        <v/>
      </c>
      <c r="G1865" s="39"/>
      <c r="H1865" s="39"/>
      <c r="I1865" s="39"/>
      <c r="J1865" s="39"/>
      <c r="K1865" s="36"/>
      <c r="L1865" s="71" t="str">
        <f>IF(AND($D1865=الرصيد2!$C$3,$B1865&gt;=الرصيد2!$C$4,$B1865&lt;=الرصيد2!$C$5),MAX($L$3:$L1864)+1,"")</f>
        <v/>
      </c>
    </row>
    <row r="1866" spans="2:12" ht="15.75">
      <c r="B1866" s="56"/>
      <c r="C1866" s="38"/>
      <c r="D1866" s="6" t="str">
        <f>+IF(C1866="","",LOOKUP(C1866,بيانات!$A$3:$A$101,بيانات!$B$3:$B$101))</f>
        <v/>
      </c>
      <c r="E1866" s="38"/>
      <c r="F1866" s="6" t="str">
        <f>+IF(E1866="","",LOOKUP(E1866,بيانات!$C$3:$C$6,بيانات!$D$3:D$6))</f>
        <v/>
      </c>
      <c r="G1866" s="39"/>
      <c r="H1866" s="39"/>
      <c r="I1866" s="39"/>
      <c r="J1866" s="39"/>
      <c r="K1866" s="36"/>
      <c r="L1866" s="71" t="str">
        <f>IF(AND($D1866=الرصيد2!$C$3,$B1866&gt;=الرصيد2!$C$4,$B1866&lt;=الرصيد2!$C$5),MAX($L$3:$L1865)+1,"")</f>
        <v/>
      </c>
    </row>
    <row r="1867" spans="2:12" ht="15.75">
      <c r="B1867" s="56"/>
      <c r="C1867" s="38"/>
      <c r="D1867" s="6" t="str">
        <f>+IF(C1867="","",LOOKUP(C1867,بيانات!$A$3:$A$101,بيانات!$B$3:$B$101))</f>
        <v/>
      </c>
      <c r="E1867" s="38"/>
      <c r="F1867" s="6" t="str">
        <f>+IF(E1867="","",LOOKUP(E1867,بيانات!$C$3:$C$6,بيانات!$D$3:D$6))</f>
        <v/>
      </c>
      <c r="G1867" s="39"/>
      <c r="H1867" s="39"/>
      <c r="I1867" s="39"/>
      <c r="J1867" s="39"/>
      <c r="K1867" s="36"/>
      <c r="L1867" s="71" t="str">
        <f>IF(AND($D1867=الرصيد2!$C$3,$B1867&gt;=الرصيد2!$C$4,$B1867&lt;=الرصيد2!$C$5),MAX($L$3:$L1866)+1,"")</f>
        <v/>
      </c>
    </row>
    <row r="1868" spans="2:12" ht="15.75">
      <c r="B1868" s="56"/>
      <c r="C1868" s="38"/>
      <c r="D1868" s="6" t="str">
        <f>+IF(C1868="","",LOOKUP(C1868,بيانات!$A$3:$A$101,بيانات!$B$3:$B$101))</f>
        <v/>
      </c>
      <c r="E1868" s="38"/>
      <c r="F1868" s="6" t="str">
        <f>+IF(E1868="","",LOOKUP(E1868,بيانات!$C$3:$C$6,بيانات!$D$3:D$6))</f>
        <v/>
      </c>
      <c r="G1868" s="39"/>
      <c r="H1868" s="39"/>
      <c r="I1868" s="39"/>
      <c r="J1868" s="39"/>
      <c r="K1868" s="36"/>
      <c r="L1868" s="71" t="str">
        <f>IF(AND($D1868=الرصيد2!$C$3,$B1868&gt;=الرصيد2!$C$4,$B1868&lt;=الرصيد2!$C$5),MAX($L$3:$L1867)+1,"")</f>
        <v/>
      </c>
    </row>
    <row r="1869" spans="2:12" ht="15.75">
      <c r="B1869" s="56"/>
      <c r="C1869" s="38"/>
      <c r="D1869" s="6" t="str">
        <f>+IF(C1869="","",LOOKUP(C1869,بيانات!$A$3:$A$101,بيانات!$B$3:$B$101))</f>
        <v/>
      </c>
      <c r="E1869" s="38"/>
      <c r="F1869" s="6" t="str">
        <f>+IF(E1869="","",LOOKUP(E1869,بيانات!$C$3:$C$6,بيانات!$D$3:D$6))</f>
        <v/>
      </c>
      <c r="G1869" s="39"/>
      <c r="H1869" s="39"/>
      <c r="I1869" s="39"/>
      <c r="J1869" s="39"/>
      <c r="K1869" s="36"/>
      <c r="L1869" s="71" t="str">
        <f>IF(AND($D1869=الرصيد2!$C$3,$B1869&gt;=الرصيد2!$C$4,$B1869&lt;=الرصيد2!$C$5),MAX($L$3:$L1868)+1,"")</f>
        <v/>
      </c>
    </row>
    <row r="1870" spans="2:12" ht="15.75">
      <c r="B1870" s="56"/>
      <c r="C1870" s="38"/>
      <c r="D1870" s="6" t="str">
        <f>+IF(C1870="","",LOOKUP(C1870,بيانات!$A$3:$A$101,بيانات!$B$3:$B$101))</f>
        <v/>
      </c>
      <c r="E1870" s="38"/>
      <c r="F1870" s="6" t="str">
        <f>+IF(E1870="","",LOOKUP(E1870,بيانات!$C$3:$C$6,بيانات!$D$3:D$6))</f>
        <v/>
      </c>
      <c r="G1870" s="39"/>
      <c r="H1870" s="39"/>
      <c r="I1870" s="39"/>
      <c r="J1870" s="39"/>
      <c r="K1870" s="36"/>
      <c r="L1870" s="71" t="str">
        <f>IF(AND($D1870=الرصيد2!$C$3,$B1870&gt;=الرصيد2!$C$4,$B1870&lt;=الرصيد2!$C$5),MAX($L$3:$L1869)+1,"")</f>
        <v/>
      </c>
    </row>
    <row r="1871" spans="2:12" ht="15.75">
      <c r="B1871" s="56"/>
      <c r="C1871" s="38"/>
      <c r="D1871" s="6" t="str">
        <f>+IF(C1871="","",LOOKUP(C1871,بيانات!$A$3:$A$101,بيانات!$B$3:$B$101))</f>
        <v/>
      </c>
      <c r="E1871" s="38"/>
      <c r="F1871" s="6" t="str">
        <f>+IF(E1871="","",LOOKUP(E1871,بيانات!$C$3:$C$6,بيانات!$D$3:D$6))</f>
        <v/>
      </c>
      <c r="G1871" s="39"/>
      <c r="H1871" s="39"/>
      <c r="I1871" s="39"/>
      <c r="J1871" s="39"/>
      <c r="K1871" s="36"/>
      <c r="L1871" s="71" t="str">
        <f>IF(AND($D1871=الرصيد2!$C$3,$B1871&gt;=الرصيد2!$C$4,$B1871&lt;=الرصيد2!$C$5),MAX($L$3:$L1870)+1,"")</f>
        <v/>
      </c>
    </row>
    <row r="1872" spans="2:12" ht="15.75">
      <c r="B1872" s="56"/>
      <c r="C1872" s="38"/>
      <c r="D1872" s="6" t="str">
        <f>+IF(C1872="","",LOOKUP(C1872,بيانات!$A$3:$A$101,بيانات!$B$3:$B$101))</f>
        <v/>
      </c>
      <c r="E1872" s="38"/>
      <c r="F1872" s="6" t="str">
        <f>+IF(E1872="","",LOOKUP(E1872,بيانات!$C$3:$C$6,بيانات!$D$3:D$6))</f>
        <v/>
      </c>
      <c r="G1872" s="39"/>
      <c r="H1872" s="39"/>
      <c r="I1872" s="39"/>
      <c r="J1872" s="39"/>
      <c r="K1872" s="36"/>
      <c r="L1872" s="71" t="str">
        <f>IF(AND($D1872=الرصيد2!$C$3,$B1872&gt;=الرصيد2!$C$4,$B1872&lt;=الرصيد2!$C$5),MAX($L$3:$L1871)+1,"")</f>
        <v/>
      </c>
    </row>
    <row r="1873" spans="2:12" ht="15.75">
      <c r="B1873" s="56"/>
      <c r="C1873" s="38"/>
      <c r="D1873" s="6" t="str">
        <f>+IF(C1873="","",LOOKUP(C1873,بيانات!$A$3:$A$101,بيانات!$B$3:$B$101))</f>
        <v/>
      </c>
      <c r="E1873" s="38"/>
      <c r="F1873" s="6" t="str">
        <f>+IF(E1873="","",LOOKUP(E1873,بيانات!$C$3:$C$6,بيانات!$D$3:D$6))</f>
        <v/>
      </c>
      <c r="G1873" s="39"/>
      <c r="H1873" s="39"/>
      <c r="I1873" s="39"/>
      <c r="J1873" s="39"/>
      <c r="K1873" s="36"/>
      <c r="L1873" s="71" t="str">
        <f>IF(AND($D1873=الرصيد2!$C$3,$B1873&gt;=الرصيد2!$C$4,$B1873&lt;=الرصيد2!$C$5),MAX($L$3:$L1872)+1,"")</f>
        <v/>
      </c>
    </row>
    <row r="1874" spans="2:12" ht="15.75">
      <c r="B1874" s="56"/>
      <c r="C1874" s="38"/>
      <c r="D1874" s="6" t="str">
        <f>+IF(C1874="","",LOOKUP(C1874,بيانات!$A$3:$A$101,بيانات!$B$3:$B$101))</f>
        <v/>
      </c>
      <c r="E1874" s="38"/>
      <c r="F1874" s="6" t="str">
        <f>+IF(E1874="","",LOOKUP(E1874,بيانات!$C$3:$C$6,بيانات!$D$3:D$6))</f>
        <v/>
      </c>
      <c r="G1874" s="39"/>
      <c r="H1874" s="39"/>
      <c r="I1874" s="39"/>
      <c r="J1874" s="39"/>
      <c r="K1874" s="36"/>
      <c r="L1874" s="71" t="str">
        <f>IF(AND($D1874=الرصيد2!$C$3,$B1874&gt;=الرصيد2!$C$4,$B1874&lt;=الرصيد2!$C$5),MAX($L$3:$L1873)+1,"")</f>
        <v/>
      </c>
    </row>
    <row r="1875" spans="2:12" ht="15.75">
      <c r="B1875" s="56"/>
      <c r="C1875" s="38"/>
      <c r="D1875" s="6" t="str">
        <f>+IF(C1875="","",LOOKUP(C1875,بيانات!$A$3:$A$101,بيانات!$B$3:$B$101))</f>
        <v/>
      </c>
      <c r="E1875" s="38"/>
      <c r="F1875" s="6" t="str">
        <f>+IF(E1875="","",LOOKUP(E1875,بيانات!$C$3:$C$6,بيانات!$D$3:D$6))</f>
        <v/>
      </c>
      <c r="G1875" s="39"/>
      <c r="H1875" s="39"/>
      <c r="I1875" s="39"/>
      <c r="J1875" s="39"/>
      <c r="K1875" s="36"/>
      <c r="L1875" s="71" t="str">
        <f>IF(AND($D1875=الرصيد2!$C$3,$B1875&gt;=الرصيد2!$C$4,$B1875&lt;=الرصيد2!$C$5),MAX($L$3:$L1874)+1,"")</f>
        <v/>
      </c>
    </row>
    <row r="1876" spans="2:12" ht="15.75">
      <c r="B1876" s="56"/>
      <c r="C1876" s="38"/>
      <c r="D1876" s="6" t="str">
        <f>+IF(C1876="","",LOOKUP(C1876,بيانات!$A$3:$A$101,بيانات!$B$3:$B$101))</f>
        <v/>
      </c>
      <c r="E1876" s="38"/>
      <c r="F1876" s="6" t="str">
        <f>+IF(E1876="","",LOOKUP(E1876,بيانات!$C$3:$C$6,بيانات!$D$3:D$6))</f>
        <v/>
      </c>
      <c r="G1876" s="39"/>
      <c r="H1876" s="39"/>
      <c r="I1876" s="39"/>
      <c r="J1876" s="39"/>
      <c r="K1876" s="36"/>
      <c r="L1876" s="71" t="str">
        <f>IF(AND($D1876=الرصيد2!$C$3,$B1876&gt;=الرصيد2!$C$4,$B1876&lt;=الرصيد2!$C$5),MAX($L$3:$L1875)+1,"")</f>
        <v/>
      </c>
    </row>
    <row r="1877" spans="2:12" ht="15.75">
      <c r="B1877" s="56"/>
      <c r="C1877" s="38"/>
      <c r="D1877" s="6" t="str">
        <f>+IF(C1877="","",LOOKUP(C1877,بيانات!$A$3:$A$101,بيانات!$B$3:$B$101))</f>
        <v/>
      </c>
      <c r="E1877" s="38"/>
      <c r="F1877" s="6" t="str">
        <f>+IF(E1877="","",LOOKUP(E1877,بيانات!$C$3:$C$6,بيانات!$D$3:D$6))</f>
        <v/>
      </c>
      <c r="G1877" s="39"/>
      <c r="H1877" s="39"/>
      <c r="I1877" s="39"/>
      <c r="J1877" s="39"/>
      <c r="K1877" s="36"/>
      <c r="L1877" s="71" t="str">
        <f>IF(AND($D1877=الرصيد2!$C$3,$B1877&gt;=الرصيد2!$C$4,$B1877&lt;=الرصيد2!$C$5),MAX($L$3:$L1876)+1,"")</f>
        <v/>
      </c>
    </row>
    <row r="1878" spans="2:12" ht="15.75">
      <c r="B1878" s="56"/>
      <c r="C1878" s="38"/>
      <c r="D1878" s="6" t="str">
        <f>+IF(C1878="","",LOOKUP(C1878,بيانات!$A$3:$A$101,بيانات!$B$3:$B$101))</f>
        <v/>
      </c>
      <c r="E1878" s="38"/>
      <c r="F1878" s="6" t="str">
        <f>+IF(E1878="","",LOOKUP(E1878,بيانات!$C$3:$C$6,بيانات!$D$3:D$6))</f>
        <v/>
      </c>
      <c r="G1878" s="39"/>
      <c r="H1878" s="39"/>
      <c r="I1878" s="39"/>
      <c r="J1878" s="39"/>
      <c r="K1878" s="36"/>
      <c r="L1878" s="71" t="str">
        <f>IF(AND($D1878=الرصيد2!$C$3,$B1878&gt;=الرصيد2!$C$4,$B1878&lt;=الرصيد2!$C$5),MAX($L$3:$L1877)+1,"")</f>
        <v/>
      </c>
    </row>
    <row r="1879" spans="2:12" ht="15.75">
      <c r="B1879" s="56"/>
      <c r="C1879" s="38"/>
      <c r="D1879" s="6" t="str">
        <f>+IF(C1879="","",LOOKUP(C1879,بيانات!$A$3:$A$101,بيانات!$B$3:$B$101))</f>
        <v/>
      </c>
      <c r="E1879" s="38"/>
      <c r="F1879" s="6" t="str">
        <f>+IF(E1879="","",LOOKUP(E1879,بيانات!$C$3:$C$6,بيانات!$D$3:D$6))</f>
        <v/>
      </c>
      <c r="G1879" s="39"/>
      <c r="H1879" s="39"/>
      <c r="I1879" s="39"/>
      <c r="J1879" s="39"/>
      <c r="K1879" s="36"/>
      <c r="L1879" s="71" t="str">
        <f>IF(AND($D1879=الرصيد2!$C$3,$B1879&gt;=الرصيد2!$C$4,$B1879&lt;=الرصيد2!$C$5),MAX($L$3:$L1878)+1,"")</f>
        <v/>
      </c>
    </row>
    <row r="1880" spans="2:12" ht="15.75">
      <c r="B1880" s="56"/>
      <c r="C1880" s="38"/>
      <c r="D1880" s="6" t="str">
        <f>+IF(C1880="","",LOOKUP(C1880,بيانات!$A$3:$A$101,بيانات!$B$3:$B$101))</f>
        <v/>
      </c>
      <c r="E1880" s="38"/>
      <c r="F1880" s="6" t="str">
        <f>+IF(E1880="","",LOOKUP(E1880,بيانات!$C$3:$C$6,بيانات!$D$3:D$6))</f>
        <v/>
      </c>
      <c r="G1880" s="39"/>
      <c r="H1880" s="39"/>
      <c r="I1880" s="39"/>
      <c r="J1880" s="39"/>
      <c r="K1880" s="36"/>
      <c r="L1880" s="71" t="str">
        <f>IF(AND($D1880=الرصيد2!$C$3,$B1880&gt;=الرصيد2!$C$4,$B1880&lt;=الرصيد2!$C$5),MAX($L$3:$L1879)+1,"")</f>
        <v/>
      </c>
    </row>
    <row r="1881" spans="2:12" ht="15.75">
      <c r="B1881" s="56"/>
      <c r="C1881" s="38"/>
      <c r="D1881" s="6" t="str">
        <f>+IF(C1881="","",LOOKUP(C1881,بيانات!$A$3:$A$101,بيانات!$B$3:$B$101))</f>
        <v/>
      </c>
      <c r="E1881" s="38"/>
      <c r="F1881" s="6" t="str">
        <f>+IF(E1881="","",LOOKUP(E1881,بيانات!$C$3:$C$6,بيانات!$D$3:D$6))</f>
        <v/>
      </c>
      <c r="G1881" s="39"/>
      <c r="H1881" s="39"/>
      <c r="I1881" s="39"/>
      <c r="J1881" s="39"/>
      <c r="K1881" s="36"/>
      <c r="L1881" s="71" t="str">
        <f>IF(AND($D1881=الرصيد2!$C$3,$B1881&gt;=الرصيد2!$C$4,$B1881&lt;=الرصيد2!$C$5),MAX($L$3:$L1880)+1,"")</f>
        <v/>
      </c>
    </row>
    <row r="1882" spans="2:12" ht="15.75">
      <c r="B1882" s="56"/>
      <c r="C1882" s="38"/>
      <c r="D1882" s="6" t="str">
        <f>+IF(C1882="","",LOOKUP(C1882,بيانات!$A$3:$A$101,بيانات!$B$3:$B$101))</f>
        <v/>
      </c>
      <c r="E1882" s="38"/>
      <c r="F1882" s="6" t="str">
        <f>+IF(E1882="","",LOOKUP(E1882,بيانات!$C$3:$C$6,بيانات!$D$3:D$6))</f>
        <v/>
      </c>
      <c r="G1882" s="39"/>
      <c r="H1882" s="39"/>
      <c r="I1882" s="39"/>
      <c r="J1882" s="39"/>
      <c r="K1882" s="36"/>
      <c r="L1882" s="71" t="str">
        <f>IF(AND($D1882=الرصيد2!$C$3,$B1882&gt;=الرصيد2!$C$4,$B1882&lt;=الرصيد2!$C$5),MAX($L$3:$L1881)+1,"")</f>
        <v/>
      </c>
    </row>
    <row r="1883" spans="2:12" ht="15.75">
      <c r="B1883" s="56"/>
      <c r="C1883" s="38"/>
      <c r="D1883" s="6" t="str">
        <f>+IF(C1883="","",LOOKUP(C1883,بيانات!$A$3:$A$101,بيانات!$B$3:$B$101))</f>
        <v/>
      </c>
      <c r="E1883" s="38"/>
      <c r="F1883" s="6" t="str">
        <f>+IF(E1883="","",LOOKUP(E1883,بيانات!$C$3:$C$6,بيانات!$D$3:D$6))</f>
        <v/>
      </c>
      <c r="G1883" s="39"/>
      <c r="H1883" s="39"/>
      <c r="I1883" s="39"/>
      <c r="J1883" s="39"/>
      <c r="K1883" s="36"/>
      <c r="L1883" s="71" t="str">
        <f>IF(AND($D1883=الرصيد2!$C$3,$B1883&gt;=الرصيد2!$C$4,$B1883&lt;=الرصيد2!$C$5),MAX($L$3:$L1882)+1,"")</f>
        <v/>
      </c>
    </row>
    <row r="1884" spans="2:12" ht="15.75">
      <c r="B1884" s="56"/>
      <c r="C1884" s="38"/>
      <c r="D1884" s="6" t="str">
        <f>+IF(C1884="","",LOOKUP(C1884,بيانات!$A$3:$A$101,بيانات!$B$3:$B$101))</f>
        <v/>
      </c>
      <c r="E1884" s="38"/>
      <c r="F1884" s="6" t="str">
        <f>+IF(E1884="","",LOOKUP(E1884,بيانات!$C$3:$C$6,بيانات!$D$3:D$6))</f>
        <v/>
      </c>
      <c r="G1884" s="39"/>
      <c r="H1884" s="39"/>
      <c r="I1884" s="39"/>
      <c r="J1884" s="39"/>
      <c r="K1884" s="36"/>
      <c r="L1884" s="71" t="str">
        <f>IF(AND($D1884=الرصيد2!$C$3,$B1884&gt;=الرصيد2!$C$4,$B1884&lt;=الرصيد2!$C$5),MAX($L$3:$L1883)+1,"")</f>
        <v/>
      </c>
    </row>
    <row r="1885" spans="2:12" ht="15.75">
      <c r="B1885" s="56"/>
      <c r="C1885" s="38"/>
      <c r="D1885" s="6" t="str">
        <f>+IF(C1885="","",LOOKUP(C1885,بيانات!$A$3:$A$101,بيانات!$B$3:$B$101))</f>
        <v/>
      </c>
      <c r="E1885" s="38"/>
      <c r="F1885" s="6" t="str">
        <f>+IF(E1885="","",LOOKUP(E1885,بيانات!$C$3:$C$6,بيانات!$D$3:D$6))</f>
        <v/>
      </c>
      <c r="G1885" s="39"/>
      <c r="H1885" s="39"/>
      <c r="I1885" s="39"/>
      <c r="J1885" s="39"/>
      <c r="K1885" s="36"/>
      <c r="L1885" s="71" t="str">
        <f>IF(AND($D1885=الرصيد2!$C$3,$B1885&gt;=الرصيد2!$C$4,$B1885&lt;=الرصيد2!$C$5),MAX($L$3:$L1884)+1,"")</f>
        <v/>
      </c>
    </row>
    <row r="1886" spans="2:12" ht="15.75">
      <c r="B1886" s="56"/>
      <c r="C1886" s="38"/>
      <c r="D1886" s="6" t="str">
        <f>+IF(C1886="","",LOOKUP(C1886,بيانات!$A$3:$A$101,بيانات!$B$3:$B$101))</f>
        <v/>
      </c>
      <c r="E1886" s="38"/>
      <c r="F1886" s="6" t="str">
        <f>+IF(E1886="","",LOOKUP(E1886,بيانات!$C$3:$C$6,بيانات!$D$3:D$6))</f>
        <v/>
      </c>
      <c r="G1886" s="39"/>
      <c r="H1886" s="39"/>
      <c r="I1886" s="39"/>
      <c r="J1886" s="39"/>
      <c r="K1886" s="36"/>
      <c r="L1886" s="71" t="str">
        <f>IF(AND($D1886=الرصيد2!$C$3,$B1886&gt;=الرصيد2!$C$4,$B1886&lt;=الرصيد2!$C$5),MAX($L$3:$L1885)+1,"")</f>
        <v/>
      </c>
    </row>
    <row r="1887" spans="2:12" ht="15.75">
      <c r="B1887" s="56"/>
      <c r="C1887" s="38"/>
      <c r="D1887" s="6" t="str">
        <f>+IF(C1887="","",LOOKUP(C1887,بيانات!$A$3:$A$101,بيانات!$B$3:$B$101))</f>
        <v/>
      </c>
      <c r="E1887" s="38"/>
      <c r="F1887" s="6" t="str">
        <f>+IF(E1887="","",LOOKUP(E1887,بيانات!$C$3:$C$6,بيانات!$D$3:D$6))</f>
        <v/>
      </c>
      <c r="G1887" s="39"/>
      <c r="H1887" s="39"/>
      <c r="I1887" s="39"/>
      <c r="J1887" s="39"/>
      <c r="K1887" s="36"/>
      <c r="L1887" s="71" t="str">
        <f>IF(AND($D1887=الرصيد2!$C$3,$B1887&gt;=الرصيد2!$C$4,$B1887&lt;=الرصيد2!$C$5),MAX($L$3:$L1886)+1,"")</f>
        <v/>
      </c>
    </row>
    <row r="1888" spans="2:12" ht="15.75">
      <c r="B1888" s="56"/>
      <c r="C1888" s="38"/>
      <c r="D1888" s="6" t="str">
        <f>+IF(C1888="","",LOOKUP(C1888,بيانات!$A$3:$A$101,بيانات!$B$3:$B$101))</f>
        <v/>
      </c>
      <c r="E1888" s="38"/>
      <c r="F1888" s="6" t="str">
        <f>+IF(E1888="","",LOOKUP(E1888,بيانات!$C$3:$C$6,بيانات!$D$3:D$6))</f>
        <v/>
      </c>
      <c r="G1888" s="39"/>
      <c r="H1888" s="39"/>
      <c r="I1888" s="39"/>
      <c r="J1888" s="39"/>
      <c r="K1888" s="36"/>
      <c r="L1888" s="71" t="str">
        <f>IF(AND($D1888=الرصيد2!$C$3,$B1888&gt;=الرصيد2!$C$4,$B1888&lt;=الرصيد2!$C$5),MAX($L$3:$L1887)+1,"")</f>
        <v/>
      </c>
    </row>
    <row r="1889" spans="2:12" ht="15.75">
      <c r="B1889" s="56"/>
      <c r="C1889" s="38"/>
      <c r="D1889" s="6" t="str">
        <f>+IF(C1889="","",LOOKUP(C1889,بيانات!$A$3:$A$101,بيانات!$B$3:$B$101))</f>
        <v/>
      </c>
      <c r="E1889" s="38"/>
      <c r="F1889" s="6" t="str">
        <f>+IF(E1889="","",LOOKUP(E1889,بيانات!$C$3:$C$6,بيانات!$D$3:D$6))</f>
        <v/>
      </c>
      <c r="G1889" s="39"/>
      <c r="H1889" s="39"/>
      <c r="I1889" s="39"/>
      <c r="J1889" s="39"/>
      <c r="K1889" s="36"/>
      <c r="L1889" s="71" t="str">
        <f>IF(AND($D1889=الرصيد2!$C$3,$B1889&gt;=الرصيد2!$C$4,$B1889&lt;=الرصيد2!$C$5),MAX($L$3:$L1888)+1,"")</f>
        <v/>
      </c>
    </row>
    <row r="1890" spans="2:12" ht="15.75">
      <c r="B1890" s="56"/>
      <c r="C1890" s="38"/>
      <c r="D1890" s="6" t="str">
        <f>+IF(C1890="","",LOOKUP(C1890,بيانات!$A$3:$A$101,بيانات!$B$3:$B$101))</f>
        <v/>
      </c>
      <c r="E1890" s="38"/>
      <c r="F1890" s="6" t="str">
        <f>+IF(E1890="","",LOOKUP(E1890,بيانات!$C$3:$C$6,بيانات!$D$3:D$6))</f>
        <v/>
      </c>
      <c r="G1890" s="39"/>
      <c r="H1890" s="39"/>
      <c r="I1890" s="39"/>
      <c r="J1890" s="39"/>
      <c r="K1890" s="36"/>
      <c r="L1890" s="71" t="str">
        <f>IF(AND($D1890=الرصيد2!$C$3,$B1890&gt;=الرصيد2!$C$4,$B1890&lt;=الرصيد2!$C$5),MAX($L$3:$L1889)+1,"")</f>
        <v/>
      </c>
    </row>
    <row r="1891" spans="2:12" ht="15.75">
      <c r="B1891" s="56"/>
      <c r="C1891" s="38"/>
      <c r="D1891" s="6" t="str">
        <f>+IF(C1891="","",LOOKUP(C1891,بيانات!$A$3:$A$101,بيانات!$B$3:$B$101))</f>
        <v/>
      </c>
      <c r="E1891" s="38"/>
      <c r="F1891" s="6" t="str">
        <f>+IF(E1891="","",LOOKUP(E1891,بيانات!$C$3:$C$6,بيانات!$D$3:D$6))</f>
        <v/>
      </c>
      <c r="G1891" s="39"/>
      <c r="H1891" s="39"/>
      <c r="I1891" s="39"/>
      <c r="J1891" s="39"/>
      <c r="K1891" s="36"/>
      <c r="L1891" s="71" t="str">
        <f>IF(AND($D1891=الرصيد2!$C$3,$B1891&gt;=الرصيد2!$C$4,$B1891&lt;=الرصيد2!$C$5),MAX($L$3:$L1890)+1,"")</f>
        <v/>
      </c>
    </row>
    <row r="1892" spans="2:12" ht="15.75">
      <c r="B1892" s="56"/>
      <c r="C1892" s="38"/>
      <c r="D1892" s="6" t="str">
        <f>+IF(C1892="","",LOOKUP(C1892,بيانات!$A$3:$A$101,بيانات!$B$3:$B$101))</f>
        <v/>
      </c>
      <c r="E1892" s="38"/>
      <c r="F1892" s="6" t="str">
        <f>+IF(E1892="","",LOOKUP(E1892,بيانات!$C$3:$C$6,بيانات!$D$3:D$6))</f>
        <v/>
      </c>
      <c r="G1892" s="39"/>
      <c r="H1892" s="39"/>
      <c r="I1892" s="39"/>
      <c r="J1892" s="39"/>
      <c r="K1892" s="36"/>
      <c r="L1892" s="71" t="str">
        <f>IF(AND($D1892=الرصيد2!$C$3,$B1892&gt;=الرصيد2!$C$4,$B1892&lt;=الرصيد2!$C$5),MAX($L$3:$L1891)+1,"")</f>
        <v/>
      </c>
    </row>
    <row r="1893" spans="2:12" ht="15.75">
      <c r="B1893" s="56"/>
      <c r="C1893" s="38"/>
      <c r="D1893" s="6" t="str">
        <f>+IF(C1893="","",LOOKUP(C1893,بيانات!$A$3:$A$101,بيانات!$B$3:$B$101))</f>
        <v/>
      </c>
      <c r="E1893" s="38"/>
      <c r="F1893" s="6" t="str">
        <f>+IF(E1893="","",LOOKUP(E1893,بيانات!$C$3:$C$6,بيانات!$D$3:D$6))</f>
        <v/>
      </c>
      <c r="G1893" s="39"/>
      <c r="H1893" s="39"/>
      <c r="I1893" s="39"/>
      <c r="J1893" s="39"/>
      <c r="K1893" s="36"/>
      <c r="L1893" s="71" t="str">
        <f>IF(AND($D1893=الرصيد2!$C$3,$B1893&gt;=الرصيد2!$C$4,$B1893&lt;=الرصيد2!$C$5),MAX($L$3:$L1892)+1,"")</f>
        <v/>
      </c>
    </row>
    <row r="1894" spans="2:12" ht="15.75">
      <c r="B1894" s="56"/>
      <c r="C1894" s="38"/>
      <c r="D1894" s="6" t="str">
        <f>+IF(C1894="","",LOOKUP(C1894,بيانات!$A$3:$A$101,بيانات!$B$3:$B$101))</f>
        <v/>
      </c>
      <c r="E1894" s="38"/>
      <c r="F1894" s="6" t="str">
        <f>+IF(E1894="","",LOOKUP(E1894,بيانات!$C$3:$C$6,بيانات!$D$3:D$6))</f>
        <v/>
      </c>
      <c r="G1894" s="39"/>
      <c r="H1894" s="39"/>
      <c r="I1894" s="39"/>
      <c r="J1894" s="39"/>
      <c r="K1894" s="36"/>
      <c r="L1894" s="71" t="str">
        <f>IF(AND($D1894=الرصيد2!$C$3,$B1894&gt;=الرصيد2!$C$4,$B1894&lt;=الرصيد2!$C$5),MAX($L$3:$L1893)+1,"")</f>
        <v/>
      </c>
    </row>
    <row r="1895" spans="2:12" ht="15.75">
      <c r="B1895" s="56"/>
      <c r="C1895" s="38"/>
      <c r="D1895" s="6" t="str">
        <f>+IF(C1895="","",LOOKUP(C1895,بيانات!$A$3:$A$101,بيانات!$B$3:$B$101))</f>
        <v/>
      </c>
      <c r="E1895" s="38"/>
      <c r="F1895" s="6" t="str">
        <f>+IF(E1895="","",LOOKUP(E1895,بيانات!$C$3:$C$6,بيانات!$D$3:D$6))</f>
        <v/>
      </c>
      <c r="G1895" s="39"/>
      <c r="H1895" s="39"/>
      <c r="I1895" s="39"/>
      <c r="J1895" s="39"/>
      <c r="K1895" s="36"/>
      <c r="L1895" s="71" t="str">
        <f>IF(AND($D1895=الرصيد2!$C$3,$B1895&gt;=الرصيد2!$C$4,$B1895&lt;=الرصيد2!$C$5),MAX($L$3:$L1894)+1,"")</f>
        <v/>
      </c>
    </row>
    <row r="1896" spans="2:12" ht="15.75">
      <c r="B1896" s="56"/>
      <c r="C1896" s="38"/>
      <c r="D1896" s="6" t="str">
        <f>+IF(C1896="","",LOOKUP(C1896,بيانات!$A$3:$A$101,بيانات!$B$3:$B$101))</f>
        <v/>
      </c>
      <c r="E1896" s="38"/>
      <c r="F1896" s="6" t="str">
        <f>+IF(E1896="","",LOOKUP(E1896,بيانات!$C$3:$C$6,بيانات!$D$3:D$6))</f>
        <v/>
      </c>
      <c r="G1896" s="39"/>
      <c r="H1896" s="39"/>
      <c r="I1896" s="39"/>
      <c r="J1896" s="39"/>
      <c r="K1896" s="36"/>
      <c r="L1896" s="71" t="str">
        <f>IF(AND($D1896=الرصيد2!$C$3,$B1896&gt;=الرصيد2!$C$4,$B1896&lt;=الرصيد2!$C$5),MAX($L$3:$L1895)+1,"")</f>
        <v/>
      </c>
    </row>
    <row r="1897" spans="2:12" ht="15.75">
      <c r="B1897" s="56"/>
      <c r="C1897" s="38"/>
      <c r="D1897" s="6" t="str">
        <f>+IF(C1897="","",LOOKUP(C1897,بيانات!$A$3:$A$101,بيانات!$B$3:$B$101))</f>
        <v/>
      </c>
      <c r="E1897" s="38"/>
      <c r="F1897" s="6" t="str">
        <f>+IF(E1897="","",LOOKUP(E1897,بيانات!$C$3:$C$6,بيانات!$D$3:D$6))</f>
        <v/>
      </c>
      <c r="G1897" s="39"/>
      <c r="H1897" s="39"/>
      <c r="I1897" s="39"/>
      <c r="J1897" s="39"/>
      <c r="K1897" s="36"/>
      <c r="L1897" s="71" t="str">
        <f>IF(AND($D1897=الرصيد2!$C$3,$B1897&gt;=الرصيد2!$C$4,$B1897&lt;=الرصيد2!$C$5),MAX($L$3:$L1896)+1,"")</f>
        <v/>
      </c>
    </row>
    <row r="1898" spans="2:12" ht="15.75">
      <c r="B1898" s="56"/>
      <c r="C1898" s="38"/>
      <c r="D1898" s="6" t="str">
        <f>+IF(C1898="","",LOOKUP(C1898,بيانات!$A$3:$A$101,بيانات!$B$3:$B$101))</f>
        <v/>
      </c>
      <c r="E1898" s="38"/>
      <c r="F1898" s="6" t="str">
        <f>+IF(E1898="","",LOOKUP(E1898,بيانات!$C$3:$C$6,بيانات!$D$3:D$6))</f>
        <v/>
      </c>
      <c r="G1898" s="39"/>
      <c r="H1898" s="39"/>
      <c r="I1898" s="39"/>
      <c r="J1898" s="39"/>
      <c r="K1898" s="36"/>
      <c r="L1898" s="71" t="str">
        <f>IF(AND($D1898=الرصيد2!$C$3,$B1898&gt;=الرصيد2!$C$4,$B1898&lt;=الرصيد2!$C$5),MAX($L$3:$L1897)+1,"")</f>
        <v/>
      </c>
    </row>
    <row r="1899" spans="2:12" ht="15.75">
      <c r="B1899" s="56"/>
      <c r="C1899" s="38"/>
      <c r="D1899" s="6" t="str">
        <f>+IF(C1899="","",LOOKUP(C1899,بيانات!$A$3:$A$101,بيانات!$B$3:$B$101))</f>
        <v/>
      </c>
      <c r="E1899" s="38"/>
      <c r="F1899" s="6" t="str">
        <f>+IF(E1899="","",LOOKUP(E1899,بيانات!$C$3:$C$6,بيانات!$D$3:D$6))</f>
        <v/>
      </c>
      <c r="G1899" s="39"/>
      <c r="H1899" s="39"/>
      <c r="I1899" s="39"/>
      <c r="J1899" s="39"/>
      <c r="K1899" s="36"/>
      <c r="L1899" s="71" t="str">
        <f>IF(AND($D1899=الرصيد2!$C$3,$B1899&gt;=الرصيد2!$C$4,$B1899&lt;=الرصيد2!$C$5),MAX($L$3:$L1898)+1,"")</f>
        <v/>
      </c>
    </row>
    <row r="1900" spans="2:12" ht="15.75">
      <c r="B1900" s="56"/>
      <c r="C1900" s="38"/>
      <c r="D1900" s="6" t="str">
        <f>+IF(C1900="","",LOOKUP(C1900,بيانات!$A$3:$A$101,بيانات!$B$3:$B$101))</f>
        <v/>
      </c>
      <c r="E1900" s="38"/>
      <c r="F1900" s="6" t="str">
        <f>+IF(E1900="","",LOOKUP(E1900,بيانات!$C$3:$C$6,بيانات!$D$3:D$6))</f>
        <v/>
      </c>
      <c r="G1900" s="39"/>
      <c r="H1900" s="39"/>
      <c r="I1900" s="39"/>
      <c r="J1900" s="39"/>
      <c r="K1900" s="36"/>
      <c r="L1900" s="71" t="str">
        <f>IF(AND($D1900=الرصيد2!$C$3,$B1900&gt;=الرصيد2!$C$4,$B1900&lt;=الرصيد2!$C$5),MAX($L$3:$L1899)+1,"")</f>
        <v/>
      </c>
    </row>
    <row r="1901" spans="2:12" ht="15.75">
      <c r="B1901" s="56"/>
      <c r="C1901" s="38"/>
      <c r="D1901" s="6" t="str">
        <f>+IF(C1901="","",LOOKUP(C1901,بيانات!$A$3:$A$101,بيانات!$B$3:$B$101))</f>
        <v/>
      </c>
      <c r="E1901" s="38"/>
      <c r="F1901" s="6" t="str">
        <f>+IF(E1901="","",LOOKUP(E1901,بيانات!$C$3:$C$6,بيانات!$D$3:D$6))</f>
        <v/>
      </c>
      <c r="G1901" s="39"/>
      <c r="H1901" s="39"/>
      <c r="I1901" s="39"/>
      <c r="J1901" s="39"/>
      <c r="K1901" s="36"/>
      <c r="L1901" s="71" t="str">
        <f>IF(AND($D1901=الرصيد2!$C$3,$B1901&gt;=الرصيد2!$C$4,$B1901&lt;=الرصيد2!$C$5),MAX($L$3:$L1900)+1,"")</f>
        <v/>
      </c>
    </row>
    <row r="1902" spans="2:12" ht="15.75">
      <c r="B1902" s="56"/>
      <c r="C1902" s="38"/>
      <c r="D1902" s="6" t="str">
        <f>+IF(C1902="","",LOOKUP(C1902,بيانات!$A$3:$A$101,بيانات!$B$3:$B$101))</f>
        <v/>
      </c>
      <c r="E1902" s="38"/>
      <c r="F1902" s="6" t="str">
        <f>+IF(E1902="","",LOOKUP(E1902,بيانات!$C$3:$C$6,بيانات!$D$3:D$6))</f>
        <v/>
      </c>
      <c r="G1902" s="39"/>
      <c r="H1902" s="39"/>
      <c r="I1902" s="39"/>
      <c r="J1902" s="39"/>
      <c r="K1902" s="36"/>
      <c r="L1902" s="71" t="str">
        <f>IF(AND($D1902=الرصيد2!$C$3,$B1902&gt;=الرصيد2!$C$4,$B1902&lt;=الرصيد2!$C$5),MAX($L$3:$L1901)+1,"")</f>
        <v/>
      </c>
    </row>
    <row r="1903" spans="2:12" ht="15.75">
      <c r="B1903" s="56"/>
      <c r="C1903" s="38"/>
      <c r="D1903" s="6" t="str">
        <f>+IF(C1903="","",LOOKUP(C1903,بيانات!$A$3:$A$101,بيانات!$B$3:$B$101))</f>
        <v/>
      </c>
      <c r="E1903" s="38"/>
      <c r="F1903" s="6" t="str">
        <f>+IF(E1903="","",LOOKUP(E1903,بيانات!$C$3:$C$6,بيانات!$D$3:D$6))</f>
        <v/>
      </c>
      <c r="G1903" s="39"/>
      <c r="H1903" s="39"/>
      <c r="I1903" s="39"/>
      <c r="J1903" s="39"/>
      <c r="K1903" s="36"/>
      <c r="L1903" s="71" t="str">
        <f>IF(AND($D1903=الرصيد2!$C$3,$B1903&gt;=الرصيد2!$C$4,$B1903&lt;=الرصيد2!$C$5),MAX($L$3:$L1902)+1,"")</f>
        <v/>
      </c>
    </row>
    <row r="1904" spans="2:12" ht="15.75">
      <c r="B1904" s="56"/>
      <c r="C1904" s="38"/>
      <c r="D1904" s="6" t="str">
        <f>+IF(C1904="","",LOOKUP(C1904,بيانات!$A$3:$A$101,بيانات!$B$3:$B$101))</f>
        <v/>
      </c>
      <c r="E1904" s="38"/>
      <c r="F1904" s="6" t="str">
        <f>+IF(E1904="","",LOOKUP(E1904,بيانات!$C$3:$C$6,بيانات!$D$3:D$6))</f>
        <v/>
      </c>
      <c r="G1904" s="39"/>
      <c r="H1904" s="39"/>
      <c r="I1904" s="39"/>
      <c r="J1904" s="39"/>
      <c r="K1904" s="36"/>
      <c r="L1904" s="71" t="str">
        <f>IF(AND($D1904=الرصيد2!$C$3,$B1904&gt;=الرصيد2!$C$4,$B1904&lt;=الرصيد2!$C$5),MAX($L$3:$L1903)+1,"")</f>
        <v/>
      </c>
    </row>
    <row r="1905" spans="2:12" ht="15.75">
      <c r="B1905" s="56"/>
      <c r="C1905" s="38"/>
      <c r="D1905" s="6" t="str">
        <f>+IF(C1905="","",LOOKUP(C1905,بيانات!$A$3:$A$101,بيانات!$B$3:$B$101))</f>
        <v/>
      </c>
      <c r="E1905" s="38"/>
      <c r="F1905" s="6" t="str">
        <f>+IF(E1905="","",LOOKUP(E1905,بيانات!$C$3:$C$6,بيانات!$D$3:D$6))</f>
        <v/>
      </c>
      <c r="G1905" s="39"/>
      <c r="H1905" s="39"/>
      <c r="I1905" s="39"/>
      <c r="J1905" s="39"/>
      <c r="K1905" s="36"/>
      <c r="L1905" s="71" t="str">
        <f>IF(AND($D1905=الرصيد2!$C$3,$B1905&gt;=الرصيد2!$C$4,$B1905&lt;=الرصيد2!$C$5),MAX($L$3:$L1904)+1,"")</f>
        <v/>
      </c>
    </row>
    <row r="1906" spans="2:12" ht="15.75">
      <c r="B1906" s="56"/>
      <c r="C1906" s="38"/>
      <c r="D1906" s="6" t="str">
        <f>+IF(C1906="","",LOOKUP(C1906,بيانات!$A$3:$A$101,بيانات!$B$3:$B$101))</f>
        <v/>
      </c>
      <c r="E1906" s="38"/>
      <c r="F1906" s="6" t="str">
        <f>+IF(E1906="","",LOOKUP(E1906,بيانات!$C$3:$C$6,بيانات!$D$3:D$6))</f>
        <v/>
      </c>
      <c r="G1906" s="39"/>
      <c r="H1906" s="39"/>
      <c r="I1906" s="39"/>
      <c r="J1906" s="39"/>
      <c r="K1906" s="36"/>
      <c r="L1906" s="71" t="str">
        <f>IF(AND($D1906=الرصيد2!$C$3,$B1906&gt;=الرصيد2!$C$4,$B1906&lt;=الرصيد2!$C$5),MAX($L$3:$L1905)+1,"")</f>
        <v/>
      </c>
    </row>
    <row r="1907" spans="2:12" ht="15.75">
      <c r="B1907" s="56"/>
      <c r="C1907" s="38"/>
      <c r="D1907" s="6" t="str">
        <f>+IF(C1907="","",LOOKUP(C1907,بيانات!$A$3:$A$101,بيانات!$B$3:$B$101))</f>
        <v/>
      </c>
      <c r="E1907" s="38"/>
      <c r="F1907" s="6" t="str">
        <f>+IF(E1907="","",LOOKUP(E1907,بيانات!$C$3:$C$6,بيانات!$D$3:D$6))</f>
        <v/>
      </c>
      <c r="G1907" s="39"/>
      <c r="H1907" s="39"/>
      <c r="I1907" s="39"/>
      <c r="J1907" s="39"/>
      <c r="K1907" s="36"/>
      <c r="L1907" s="71" t="str">
        <f>IF(AND($D1907=الرصيد2!$C$3,$B1907&gt;=الرصيد2!$C$4,$B1907&lt;=الرصيد2!$C$5),MAX($L$3:$L1906)+1,"")</f>
        <v/>
      </c>
    </row>
    <row r="1908" spans="2:12" ht="15.75">
      <c r="B1908" s="56"/>
      <c r="C1908" s="38"/>
      <c r="D1908" s="6" t="str">
        <f>+IF(C1908="","",LOOKUP(C1908,بيانات!$A$3:$A$101,بيانات!$B$3:$B$101))</f>
        <v/>
      </c>
      <c r="E1908" s="38"/>
      <c r="F1908" s="6" t="str">
        <f>+IF(E1908="","",LOOKUP(E1908,بيانات!$C$3:$C$6,بيانات!$D$3:D$6))</f>
        <v/>
      </c>
      <c r="G1908" s="39"/>
      <c r="H1908" s="39"/>
      <c r="I1908" s="39"/>
      <c r="J1908" s="39"/>
      <c r="K1908" s="36"/>
      <c r="L1908" s="71" t="str">
        <f>IF(AND($D1908=الرصيد2!$C$3,$B1908&gt;=الرصيد2!$C$4,$B1908&lt;=الرصيد2!$C$5),MAX($L$3:$L1907)+1,"")</f>
        <v/>
      </c>
    </row>
    <row r="1909" spans="2:12" ht="15.75">
      <c r="B1909" s="56"/>
      <c r="C1909" s="38"/>
      <c r="D1909" s="6" t="str">
        <f>+IF(C1909="","",LOOKUP(C1909,بيانات!$A$3:$A$101,بيانات!$B$3:$B$101))</f>
        <v/>
      </c>
      <c r="E1909" s="38"/>
      <c r="F1909" s="6" t="str">
        <f>+IF(E1909="","",LOOKUP(E1909,بيانات!$C$3:$C$6,بيانات!$D$3:D$6))</f>
        <v/>
      </c>
      <c r="G1909" s="39"/>
      <c r="H1909" s="39"/>
      <c r="I1909" s="39"/>
      <c r="J1909" s="39"/>
      <c r="K1909" s="36"/>
      <c r="L1909" s="71" t="str">
        <f>IF(AND($D1909=الرصيد2!$C$3,$B1909&gt;=الرصيد2!$C$4,$B1909&lt;=الرصيد2!$C$5),MAX($L$3:$L1908)+1,"")</f>
        <v/>
      </c>
    </row>
    <row r="1910" spans="2:12" ht="15.75">
      <c r="B1910" s="56"/>
      <c r="C1910" s="38"/>
      <c r="D1910" s="6" t="str">
        <f>+IF(C1910="","",LOOKUP(C1910,بيانات!$A$3:$A$101,بيانات!$B$3:$B$101))</f>
        <v/>
      </c>
      <c r="E1910" s="38"/>
      <c r="F1910" s="6" t="str">
        <f>+IF(E1910="","",LOOKUP(E1910,بيانات!$C$3:$C$6,بيانات!$D$3:D$6))</f>
        <v/>
      </c>
      <c r="G1910" s="39"/>
      <c r="H1910" s="39"/>
      <c r="I1910" s="39"/>
      <c r="J1910" s="39"/>
      <c r="K1910" s="36"/>
      <c r="L1910" s="71" t="str">
        <f>IF(AND($D1910=الرصيد2!$C$3,$B1910&gt;=الرصيد2!$C$4,$B1910&lt;=الرصيد2!$C$5),MAX($L$3:$L1909)+1,"")</f>
        <v/>
      </c>
    </row>
    <row r="1911" spans="2:12" ht="15.75">
      <c r="B1911" s="56"/>
      <c r="C1911" s="38"/>
      <c r="D1911" s="6" t="str">
        <f>+IF(C1911="","",LOOKUP(C1911,بيانات!$A$3:$A$101,بيانات!$B$3:$B$101))</f>
        <v/>
      </c>
      <c r="E1911" s="38"/>
      <c r="F1911" s="6" t="str">
        <f>+IF(E1911="","",LOOKUP(E1911,بيانات!$C$3:$C$6,بيانات!$D$3:D$6))</f>
        <v/>
      </c>
      <c r="G1911" s="39"/>
      <c r="H1911" s="39"/>
      <c r="I1911" s="39"/>
      <c r="J1911" s="39"/>
      <c r="K1911" s="36"/>
      <c r="L1911" s="71" t="str">
        <f>IF(AND($D1911=الرصيد2!$C$3,$B1911&gt;=الرصيد2!$C$4,$B1911&lt;=الرصيد2!$C$5),MAX($L$3:$L1910)+1,"")</f>
        <v/>
      </c>
    </row>
    <row r="1912" spans="2:12" ht="15.75">
      <c r="B1912" s="56"/>
      <c r="C1912" s="38"/>
      <c r="D1912" s="6" t="str">
        <f>+IF(C1912="","",LOOKUP(C1912,بيانات!$A$3:$A$101,بيانات!$B$3:$B$101))</f>
        <v/>
      </c>
      <c r="E1912" s="38"/>
      <c r="F1912" s="6" t="str">
        <f>+IF(E1912="","",LOOKUP(E1912,بيانات!$C$3:$C$6,بيانات!$D$3:D$6))</f>
        <v/>
      </c>
      <c r="G1912" s="39"/>
      <c r="H1912" s="39"/>
      <c r="I1912" s="39"/>
      <c r="J1912" s="39"/>
      <c r="K1912" s="36"/>
      <c r="L1912" s="71" t="str">
        <f>IF(AND($D1912=الرصيد2!$C$3,$B1912&gt;=الرصيد2!$C$4,$B1912&lt;=الرصيد2!$C$5),MAX($L$3:$L1911)+1,"")</f>
        <v/>
      </c>
    </row>
    <row r="1913" spans="2:12" ht="15.75">
      <c r="B1913" s="56"/>
      <c r="C1913" s="38"/>
      <c r="D1913" s="6" t="str">
        <f>+IF(C1913="","",LOOKUP(C1913,بيانات!$A$3:$A$101,بيانات!$B$3:$B$101))</f>
        <v/>
      </c>
      <c r="E1913" s="38"/>
      <c r="F1913" s="6" t="str">
        <f>+IF(E1913="","",LOOKUP(E1913,بيانات!$C$3:$C$6,بيانات!$D$3:D$6))</f>
        <v/>
      </c>
      <c r="G1913" s="39"/>
      <c r="H1913" s="39"/>
      <c r="I1913" s="39"/>
      <c r="J1913" s="39"/>
      <c r="K1913" s="36"/>
      <c r="L1913" s="71" t="str">
        <f>IF(AND($D1913=الرصيد2!$C$3,$B1913&gt;=الرصيد2!$C$4,$B1913&lt;=الرصيد2!$C$5),MAX($L$3:$L1912)+1,"")</f>
        <v/>
      </c>
    </row>
    <row r="1914" spans="2:12" ht="15.75">
      <c r="B1914" s="56"/>
      <c r="C1914" s="38"/>
      <c r="D1914" s="6" t="str">
        <f>+IF(C1914="","",LOOKUP(C1914,بيانات!$A$3:$A$101,بيانات!$B$3:$B$101))</f>
        <v/>
      </c>
      <c r="E1914" s="38"/>
      <c r="F1914" s="6" t="str">
        <f>+IF(E1914="","",LOOKUP(E1914,بيانات!$C$3:$C$6,بيانات!$D$3:D$6))</f>
        <v/>
      </c>
      <c r="G1914" s="39"/>
      <c r="H1914" s="39"/>
      <c r="I1914" s="39"/>
      <c r="J1914" s="39"/>
      <c r="K1914" s="36"/>
      <c r="L1914" s="71" t="str">
        <f>IF(AND($D1914=الرصيد2!$C$3,$B1914&gt;=الرصيد2!$C$4,$B1914&lt;=الرصيد2!$C$5),MAX($L$3:$L1913)+1,"")</f>
        <v/>
      </c>
    </row>
    <row r="1915" spans="2:12" ht="15.75">
      <c r="B1915" s="56"/>
      <c r="C1915" s="38"/>
      <c r="D1915" s="6" t="str">
        <f>+IF(C1915="","",LOOKUP(C1915,بيانات!$A$3:$A$101,بيانات!$B$3:$B$101))</f>
        <v/>
      </c>
      <c r="E1915" s="38"/>
      <c r="F1915" s="6" t="str">
        <f>+IF(E1915="","",LOOKUP(E1915,بيانات!$C$3:$C$6,بيانات!$D$3:D$6))</f>
        <v/>
      </c>
      <c r="G1915" s="39"/>
      <c r="H1915" s="39"/>
      <c r="I1915" s="39"/>
      <c r="J1915" s="39"/>
      <c r="K1915" s="36"/>
      <c r="L1915" s="71" t="str">
        <f>IF(AND($D1915=الرصيد2!$C$3,$B1915&gt;=الرصيد2!$C$4,$B1915&lt;=الرصيد2!$C$5),MAX($L$3:$L1914)+1,"")</f>
        <v/>
      </c>
    </row>
    <row r="1916" spans="2:12" ht="15.75">
      <c r="B1916" s="56"/>
      <c r="C1916" s="38"/>
      <c r="D1916" s="6" t="str">
        <f>+IF(C1916="","",LOOKUP(C1916,بيانات!$A$3:$A$101,بيانات!$B$3:$B$101))</f>
        <v/>
      </c>
      <c r="E1916" s="38"/>
      <c r="F1916" s="6" t="str">
        <f>+IF(E1916="","",LOOKUP(E1916,بيانات!$C$3:$C$6,بيانات!$D$3:D$6))</f>
        <v/>
      </c>
      <c r="G1916" s="39"/>
      <c r="H1916" s="39"/>
      <c r="I1916" s="39"/>
      <c r="J1916" s="39"/>
      <c r="K1916" s="36"/>
      <c r="L1916" s="71" t="str">
        <f>IF(AND($D1916=الرصيد2!$C$3,$B1916&gt;=الرصيد2!$C$4,$B1916&lt;=الرصيد2!$C$5),MAX($L$3:$L1915)+1,"")</f>
        <v/>
      </c>
    </row>
    <row r="1917" spans="2:12" ht="15.75">
      <c r="B1917" s="56"/>
      <c r="C1917" s="38"/>
      <c r="D1917" s="6" t="str">
        <f>+IF(C1917="","",LOOKUP(C1917,بيانات!$A$3:$A$101,بيانات!$B$3:$B$101))</f>
        <v/>
      </c>
      <c r="E1917" s="38"/>
      <c r="F1917" s="6" t="str">
        <f>+IF(E1917="","",LOOKUP(E1917,بيانات!$C$3:$C$6,بيانات!$D$3:D$6))</f>
        <v/>
      </c>
      <c r="G1917" s="39"/>
      <c r="H1917" s="39"/>
      <c r="I1917" s="39"/>
      <c r="J1917" s="39"/>
      <c r="K1917" s="36"/>
      <c r="L1917" s="71" t="str">
        <f>IF(AND($D1917=الرصيد2!$C$3,$B1917&gt;=الرصيد2!$C$4,$B1917&lt;=الرصيد2!$C$5),MAX($L$3:$L1916)+1,"")</f>
        <v/>
      </c>
    </row>
    <row r="1918" spans="2:12" ht="15.75">
      <c r="B1918" s="56"/>
      <c r="C1918" s="38"/>
      <c r="D1918" s="6" t="str">
        <f>+IF(C1918="","",LOOKUP(C1918,بيانات!$A$3:$A$101,بيانات!$B$3:$B$101))</f>
        <v/>
      </c>
      <c r="E1918" s="38"/>
      <c r="F1918" s="6" t="str">
        <f>+IF(E1918="","",LOOKUP(E1918,بيانات!$C$3:$C$6,بيانات!$D$3:D$6))</f>
        <v/>
      </c>
      <c r="G1918" s="39"/>
      <c r="H1918" s="39"/>
      <c r="I1918" s="39"/>
      <c r="J1918" s="39"/>
      <c r="K1918" s="36"/>
      <c r="L1918" s="71" t="str">
        <f>IF(AND($D1918=الرصيد2!$C$3,$B1918&gt;=الرصيد2!$C$4,$B1918&lt;=الرصيد2!$C$5),MAX($L$3:$L1917)+1,"")</f>
        <v/>
      </c>
    </row>
    <row r="1919" spans="2:12" ht="15.75">
      <c r="B1919" s="56"/>
      <c r="C1919" s="38"/>
      <c r="D1919" s="6" t="str">
        <f>+IF(C1919="","",LOOKUP(C1919,بيانات!$A$3:$A$101,بيانات!$B$3:$B$101))</f>
        <v/>
      </c>
      <c r="E1919" s="38"/>
      <c r="F1919" s="6" t="str">
        <f>+IF(E1919="","",LOOKUP(E1919,بيانات!$C$3:$C$6,بيانات!$D$3:D$6))</f>
        <v/>
      </c>
      <c r="G1919" s="39"/>
      <c r="H1919" s="39"/>
      <c r="I1919" s="39"/>
      <c r="J1919" s="39"/>
      <c r="K1919" s="36"/>
      <c r="L1919" s="71" t="str">
        <f>IF(AND($D1919=الرصيد2!$C$3,$B1919&gt;=الرصيد2!$C$4,$B1919&lt;=الرصيد2!$C$5),MAX($L$3:$L1918)+1,"")</f>
        <v/>
      </c>
    </row>
    <row r="1920" spans="2:12" ht="15.75">
      <c r="B1920" s="56"/>
      <c r="C1920" s="38"/>
      <c r="D1920" s="6" t="str">
        <f>+IF(C1920="","",LOOKUP(C1920,بيانات!$A$3:$A$101,بيانات!$B$3:$B$101))</f>
        <v/>
      </c>
      <c r="E1920" s="38"/>
      <c r="F1920" s="6" t="str">
        <f>+IF(E1920="","",LOOKUP(E1920,بيانات!$C$3:$C$6,بيانات!$D$3:D$6))</f>
        <v/>
      </c>
      <c r="G1920" s="39"/>
      <c r="H1920" s="39"/>
      <c r="I1920" s="39"/>
      <c r="J1920" s="39"/>
      <c r="K1920" s="36"/>
      <c r="L1920" s="71" t="str">
        <f>IF(AND($D1920=الرصيد2!$C$3,$B1920&gt;=الرصيد2!$C$4,$B1920&lt;=الرصيد2!$C$5),MAX($L$3:$L1919)+1,"")</f>
        <v/>
      </c>
    </row>
    <row r="1921" spans="2:12" ht="15.75">
      <c r="B1921" s="56"/>
      <c r="C1921" s="38"/>
      <c r="D1921" s="6" t="str">
        <f>+IF(C1921="","",LOOKUP(C1921,بيانات!$A$3:$A$101,بيانات!$B$3:$B$101))</f>
        <v/>
      </c>
      <c r="E1921" s="38"/>
      <c r="F1921" s="6" t="str">
        <f>+IF(E1921="","",LOOKUP(E1921,بيانات!$C$3:$C$6,بيانات!$D$3:D$6))</f>
        <v/>
      </c>
      <c r="G1921" s="39"/>
      <c r="H1921" s="39"/>
      <c r="I1921" s="39"/>
      <c r="J1921" s="39"/>
      <c r="K1921" s="36"/>
      <c r="L1921" s="71" t="str">
        <f>IF(AND($D1921=الرصيد2!$C$3,$B1921&gt;=الرصيد2!$C$4,$B1921&lt;=الرصيد2!$C$5),MAX($L$3:$L1920)+1,"")</f>
        <v/>
      </c>
    </row>
    <row r="1922" spans="2:12" ht="15.75">
      <c r="B1922" s="56"/>
      <c r="C1922" s="38"/>
      <c r="D1922" s="6" t="str">
        <f>+IF(C1922="","",LOOKUP(C1922,بيانات!$A$3:$A$101,بيانات!$B$3:$B$101))</f>
        <v/>
      </c>
      <c r="E1922" s="38"/>
      <c r="F1922" s="6" t="str">
        <f>+IF(E1922="","",LOOKUP(E1922,بيانات!$C$3:$C$6,بيانات!$D$3:D$6))</f>
        <v/>
      </c>
      <c r="G1922" s="39"/>
      <c r="H1922" s="39"/>
      <c r="I1922" s="39"/>
      <c r="J1922" s="39"/>
      <c r="K1922" s="36"/>
      <c r="L1922" s="71" t="str">
        <f>IF(AND($D1922=الرصيد2!$C$3,$B1922&gt;=الرصيد2!$C$4,$B1922&lt;=الرصيد2!$C$5),MAX($L$3:$L1921)+1,"")</f>
        <v/>
      </c>
    </row>
    <row r="1923" spans="2:12" ht="15.75">
      <c r="B1923" s="56"/>
      <c r="C1923" s="38"/>
      <c r="D1923" s="6" t="str">
        <f>+IF(C1923="","",LOOKUP(C1923,بيانات!$A$3:$A$101,بيانات!$B$3:$B$101))</f>
        <v/>
      </c>
      <c r="E1923" s="38"/>
      <c r="F1923" s="6" t="str">
        <f>+IF(E1923="","",LOOKUP(E1923,بيانات!$C$3:$C$6,بيانات!$D$3:D$6))</f>
        <v/>
      </c>
      <c r="G1923" s="39"/>
      <c r="H1923" s="39"/>
      <c r="I1923" s="39"/>
      <c r="J1923" s="39"/>
      <c r="K1923" s="36"/>
      <c r="L1923" s="71" t="str">
        <f>IF(AND($D1923=الرصيد2!$C$3,$B1923&gt;=الرصيد2!$C$4,$B1923&lt;=الرصيد2!$C$5),MAX($L$3:$L1922)+1,"")</f>
        <v/>
      </c>
    </row>
    <row r="1924" spans="2:12" ht="15.75">
      <c r="B1924" s="56"/>
      <c r="C1924" s="38"/>
      <c r="D1924" s="6" t="str">
        <f>+IF(C1924="","",LOOKUP(C1924,بيانات!$A$3:$A$101,بيانات!$B$3:$B$101))</f>
        <v/>
      </c>
      <c r="E1924" s="38"/>
      <c r="F1924" s="6" t="str">
        <f>+IF(E1924="","",LOOKUP(E1924,بيانات!$C$3:$C$6,بيانات!$D$3:D$6))</f>
        <v/>
      </c>
      <c r="G1924" s="39"/>
      <c r="H1924" s="39"/>
      <c r="I1924" s="39"/>
      <c r="J1924" s="39"/>
      <c r="K1924" s="36"/>
      <c r="L1924" s="71" t="str">
        <f>IF(AND($D1924=الرصيد2!$C$3,$B1924&gt;=الرصيد2!$C$4,$B1924&lt;=الرصيد2!$C$5),MAX($L$3:$L1923)+1,"")</f>
        <v/>
      </c>
    </row>
    <row r="1925" spans="2:12" ht="15.75">
      <c r="B1925" s="56"/>
      <c r="C1925" s="38"/>
      <c r="D1925" s="6" t="str">
        <f>+IF(C1925="","",LOOKUP(C1925,بيانات!$A$3:$A$101,بيانات!$B$3:$B$101))</f>
        <v/>
      </c>
      <c r="E1925" s="38"/>
      <c r="F1925" s="6" t="str">
        <f>+IF(E1925="","",LOOKUP(E1925,بيانات!$C$3:$C$6,بيانات!$D$3:D$6))</f>
        <v/>
      </c>
      <c r="G1925" s="39"/>
      <c r="H1925" s="39"/>
      <c r="I1925" s="39"/>
      <c r="J1925" s="39"/>
      <c r="K1925" s="36"/>
      <c r="L1925" s="71" t="str">
        <f>IF(AND($D1925=الرصيد2!$C$3,$B1925&gt;=الرصيد2!$C$4,$B1925&lt;=الرصيد2!$C$5),MAX($L$3:$L1924)+1,"")</f>
        <v/>
      </c>
    </row>
    <row r="1926" spans="2:12" ht="15.75">
      <c r="B1926" s="56"/>
      <c r="C1926" s="38"/>
      <c r="D1926" s="6" t="str">
        <f>+IF(C1926="","",LOOKUP(C1926,بيانات!$A$3:$A$101,بيانات!$B$3:$B$101))</f>
        <v/>
      </c>
      <c r="E1926" s="38"/>
      <c r="F1926" s="6" t="str">
        <f>+IF(E1926="","",LOOKUP(E1926,بيانات!$C$3:$C$6,بيانات!$D$3:D$6))</f>
        <v/>
      </c>
      <c r="G1926" s="39"/>
      <c r="H1926" s="39"/>
      <c r="I1926" s="39"/>
      <c r="J1926" s="39"/>
      <c r="K1926" s="36"/>
      <c r="L1926" s="71" t="str">
        <f>IF(AND($D1926=الرصيد2!$C$3,$B1926&gt;=الرصيد2!$C$4,$B1926&lt;=الرصيد2!$C$5),MAX($L$3:$L1925)+1,"")</f>
        <v/>
      </c>
    </row>
    <row r="1927" spans="2:12" ht="15.75">
      <c r="B1927" s="56"/>
      <c r="C1927" s="38"/>
      <c r="D1927" s="6" t="str">
        <f>+IF(C1927="","",LOOKUP(C1927,بيانات!$A$3:$A$101,بيانات!$B$3:$B$101))</f>
        <v/>
      </c>
      <c r="E1927" s="38"/>
      <c r="F1927" s="6" t="str">
        <f>+IF(E1927="","",LOOKUP(E1927,بيانات!$C$3:$C$6,بيانات!$D$3:D$6))</f>
        <v/>
      </c>
      <c r="G1927" s="39"/>
      <c r="H1927" s="39"/>
      <c r="I1927" s="39"/>
      <c r="J1927" s="39"/>
      <c r="K1927" s="36"/>
      <c r="L1927" s="71" t="str">
        <f>IF(AND($D1927=الرصيد2!$C$3,$B1927&gt;=الرصيد2!$C$4,$B1927&lt;=الرصيد2!$C$5),MAX($L$3:$L1926)+1,"")</f>
        <v/>
      </c>
    </row>
    <row r="1928" spans="2:12" ht="15.75">
      <c r="B1928" s="56"/>
      <c r="C1928" s="38"/>
      <c r="D1928" s="6" t="str">
        <f>+IF(C1928="","",LOOKUP(C1928,بيانات!$A$3:$A$101,بيانات!$B$3:$B$101))</f>
        <v/>
      </c>
      <c r="E1928" s="38"/>
      <c r="F1928" s="6" t="str">
        <f>+IF(E1928="","",LOOKUP(E1928,بيانات!$C$3:$C$6,بيانات!$D$3:D$6))</f>
        <v/>
      </c>
      <c r="G1928" s="39"/>
      <c r="H1928" s="39"/>
      <c r="I1928" s="39"/>
      <c r="J1928" s="39"/>
      <c r="K1928" s="36"/>
      <c r="L1928" s="71" t="str">
        <f>IF(AND($D1928=الرصيد2!$C$3,$B1928&gt;=الرصيد2!$C$4,$B1928&lt;=الرصيد2!$C$5),MAX($L$3:$L1927)+1,"")</f>
        <v/>
      </c>
    </row>
    <row r="1929" spans="2:12" ht="15.75">
      <c r="B1929" s="56"/>
      <c r="C1929" s="38"/>
      <c r="D1929" s="6" t="str">
        <f>+IF(C1929="","",LOOKUP(C1929,بيانات!$A$3:$A$101,بيانات!$B$3:$B$101))</f>
        <v/>
      </c>
      <c r="E1929" s="38"/>
      <c r="F1929" s="6" t="str">
        <f>+IF(E1929="","",LOOKUP(E1929,بيانات!$C$3:$C$6,بيانات!$D$3:D$6))</f>
        <v/>
      </c>
      <c r="G1929" s="39"/>
      <c r="H1929" s="39"/>
      <c r="I1929" s="39"/>
      <c r="J1929" s="39"/>
      <c r="K1929" s="36"/>
      <c r="L1929" s="71" t="str">
        <f>IF(AND($D1929=الرصيد2!$C$3,$B1929&gt;=الرصيد2!$C$4,$B1929&lt;=الرصيد2!$C$5),MAX($L$3:$L1928)+1,"")</f>
        <v/>
      </c>
    </row>
    <row r="1930" spans="2:12" ht="15.75">
      <c r="B1930" s="56"/>
      <c r="C1930" s="38"/>
      <c r="D1930" s="6" t="str">
        <f>+IF(C1930="","",LOOKUP(C1930,بيانات!$A$3:$A$101,بيانات!$B$3:$B$101))</f>
        <v/>
      </c>
      <c r="E1930" s="38"/>
      <c r="F1930" s="6" t="str">
        <f>+IF(E1930="","",LOOKUP(E1930,بيانات!$C$3:$C$6,بيانات!$D$3:D$6))</f>
        <v/>
      </c>
      <c r="G1930" s="39"/>
      <c r="H1930" s="39"/>
      <c r="I1930" s="39"/>
      <c r="J1930" s="39"/>
      <c r="K1930" s="36"/>
      <c r="L1930" s="71" t="str">
        <f>IF(AND($D1930=الرصيد2!$C$3,$B1930&gt;=الرصيد2!$C$4,$B1930&lt;=الرصيد2!$C$5),MAX($L$3:$L1929)+1,"")</f>
        <v/>
      </c>
    </row>
    <row r="1931" spans="2:12" ht="15.75">
      <c r="B1931" s="56"/>
      <c r="C1931" s="38"/>
      <c r="D1931" s="6" t="str">
        <f>+IF(C1931="","",LOOKUP(C1931,بيانات!$A$3:$A$101,بيانات!$B$3:$B$101))</f>
        <v/>
      </c>
      <c r="E1931" s="38"/>
      <c r="F1931" s="6" t="str">
        <f>+IF(E1931="","",LOOKUP(E1931,بيانات!$C$3:$C$6,بيانات!$D$3:D$6))</f>
        <v/>
      </c>
      <c r="G1931" s="39"/>
      <c r="H1931" s="39"/>
      <c r="I1931" s="39"/>
      <c r="J1931" s="39"/>
      <c r="K1931" s="36"/>
      <c r="L1931" s="71" t="str">
        <f>IF(AND($D1931=الرصيد2!$C$3,$B1931&gt;=الرصيد2!$C$4,$B1931&lt;=الرصيد2!$C$5),MAX($L$3:$L1930)+1,"")</f>
        <v/>
      </c>
    </row>
    <row r="1932" spans="2:12" ht="15.75">
      <c r="B1932" s="56"/>
      <c r="C1932" s="38"/>
      <c r="D1932" s="6" t="str">
        <f>+IF(C1932="","",LOOKUP(C1932,بيانات!$A$3:$A$101,بيانات!$B$3:$B$101))</f>
        <v/>
      </c>
      <c r="E1932" s="38"/>
      <c r="F1932" s="6" t="str">
        <f>+IF(E1932="","",LOOKUP(E1932,بيانات!$C$3:$C$6,بيانات!$D$3:D$6))</f>
        <v/>
      </c>
      <c r="G1932" s="39"/>
      <c r="H1932" s="39"/>
      <c r="I1932" s="39"/>
      <c r="J1932" s="39"/>
      <c r="K1932" s="36"/>
      <c r="L1932" s="71" t="str">
        <f>IF(AND($D1932=الرصيد2!$C$3,$B1932&gt;=الرصيد2!$C$4,$B1932&lt;=الرصيد2!$C$5),MAX($L$3:$L1931)+1,"")</f>
        <v/>
      </c>
    </row>
    <row r="1933" spans="2:12" ht="15.75">
      <c r="B1933" s="56"/>
      <c r="C1933" s="38"/>
      <c r="D1933" s="6" t="str">
        <f>+IF(C1933="","",LOOKUP(C1933,بيانات!$A$3:$A$101,بيانات!$B$3:$B$101))</f>
        <v/>
      </c>
      <c r="E1933" s="38"/>
      <c r="F1933" s="6" t="str">
        <f>+IF(E1933="","",LOOKUP(E1933,بيانات!$C$3:$C$6,بيانات!$D$3:D$6))</f>
        <v/>
      </c>
      <c r="G1933" s="39"/>
      <c r="H1933" s="39"/>
      <c r="I1933" s="39"/>
      <c r="J1933" s="39"/>
      <c r="K1933" s="36"/>
      <c r="L1933" s="71" t="str">
        <f>IF(AND($D1933=الرصيد2!$C$3,$B1933&gt;=الرصيد2!$C$4,$B1933&lt;=الرصيد2!$C$5),MAX($L$3:$L1932)+1,"")</f>
        <v/>
      </c>
    </row>
    <row r="1934" spans="2:12" ht="15.75">
      <c r="B1934" s="56"/>
      <c r="C1934" s="38"/>
      <c r="D1934" s="6" t="str">
        <f>+IF(C1934="","",LOOKUP(C1934,بيانات!$A$3:$A$101,بيانات!$B$3:$B$101))</f>
        <v/>
      </c>
      <c r="E1934" s="38"/>
      <c r="F1934" s="6" t="str">
        <f>+IF(E1934="","",LOOKUP(E1934,بيانات!$C$3:$C$6,بيانات!$D$3:D$6))</f>
        <v/>
      </c>
      <c r="G1934" s="39"/>
      <c r="H1934" s="39"/>
      <c r="I1934" s="39"/>
      <c r="J1934" s="39"/>
      <c r="K1934" s="36"/>
      <c r="L1934" s="71" t="str">
        <f>IF(AND($D1934=الرصيد2!$C$3,$B1934&gt;=الرصيد2!$C$4,$B1934&lt;=الرصيد2!$C$5),MAX($L$3:$L1933)+1,"")</f>
        <v/>
      </c>
    </row>
    <row r="1935" spans="2:12" ht="15.75">
      <c r="B1935" s="56"/>
      <c r="C1935" s="38"/>
      <c r="D1935" s="6" t="str">
        <f>+IF(C1935="","",LOOKUP(C1935,بيانات!$A$3:$A$101,بيانات!$B$3:$B$101))</f>
        <v/>
      </c>
      <c r="E1935" s="38"/>
      <c r="F1935" s="6" t="str">
        <f>+IF(E1935="","",LOOKUP(E1935,بيانات!$C$3:$C$6,بيانات!$D$3:D$6))</f>
        <v/>
      </c>
      <c r="G1935" s="39"/>
      <c r="H1935" s="39"/>
      <c r="I1935" s="39"/>
      <c r="J1935" s="39"/>
      <c r="K1935" s="36"/>
      <c r="L1935" s="71" t="str">
        <f>IF(AND($D1935=الرصيد2!$C$3,$B1935&gt;=الرصيد2!$C$4,$B1935&lt;=الرصيد2!$C$5),MAX($L$3:$L1934)+1,"")</f>
        <v/>
      </c>
    </row>
    <row r="1936" spans="2:12" ht="15.75">
      <c r="B1936" s="56"/>
      <c r="C1936" s="38"/>
      <c r="D1936" s="6" t="str">
        <f>+IF(C1936="","",LOOKUP(C1936,بيانات!$A$3:$A$101,بيانات!$B$3:$B$101))</f>
        <v/>
      </c>
      <c r="E1936" s="38"/>
      <c r="F1936" s="6" t="str">
        <f>+IF(E1936="","",LOOKUP(E1936,بيانات!$C$3:$C$6,بيانات!$D$3:D$6))</f>
        <v/>
      </c>
      <c r="G1936" s="39"/>
      <c r="H1936" s="39"/>
      <c r="I1936" s="39"/>
      <c r="J1936" s="39"/>
      <c r="K1936" s="36"/>
      <c r="L1936" s="71" t="str">
        <f>IF(AND($D1936=الرصيد2!$C$3,$B1936&gt;=الرصيد2!$C$4,$B1936&lt;=الرصيد2!$C$5),MAX($L$3:$L1935)+1,"")</f>
        <v/>
      </c>
    </row>
    <row r="1937" spans="2:12" ht="15.75">
      <c r="B1937" s="56"/>
      <c r="C1937" s="38"/>
      <c r="D1937" s="6" t="str">
        <f>+IF(C1937="","",LOOKUP(C1937,بيانات!$A$3:$A$101,بيانات!$B$3:$B$101))</f>
        <v/>
      </c>
      <c r="E1937" s="38"/>
      <c r="F1937" s="6" t="str">
        <f>+IF(E1937="","",LOOKUP(E1937,بيانات!$C$3:$C$6,بيانات!$D$3:D$6))</f>
        <v/>
      </c>
      <c r="G1937" s="39"/>
      <c r="H1937" s="39"/>
      <c r="I1937" s="39"/>
      <c r="J1937" s="39"/>
      <c r="K1937" s="36"/>
      <c r="L1937" s="71" t="str">
        <f>IF(AND($D1937=الرصيد2!$C$3,$B1937&gt;=الرصيد2!$C$4,$B1937&lt;=الرصيد2!$C$5),MAX($L$3:$L1936)+1,"")</f>
        <v/>
      </c>
    </row>
    <row r="1938" spans="2:12" ht="15.75">
      <c r="B1938" s="56"/>
      <c r="C1938" s="38"/>
      <c r="D1938" s="6" t="str">
        <f>+IF(C1938="","",LOOKUP(C1938,بيانات!$A$3:$A$101,بيانات!$B$3:$B$101))</f>
        <v/>
      </c>
      <c r="E1938" s="38"/>
      <c r="F1938" s="6" t="str">
        <f>+IF(E1938="","",LOOKUP(E1938,بيانات!$C$3:$C$6,بيانات!$D$3:D$6))</f>
        <v/>
      </c>
      <c r="G1938" s="39"/>
      <c r="H1938" s="39"/>
      <c r="I1938" s="39"/>
      <c r="J1938" s="39"/>
      <c r="K1938" s="36"/>
      <c r="L1938" s="71" t="str">
        <f>IF(AND($D1938=الرصيد2!$C$3,$B1938&gt;=الرصيد2!$C$4,$B1938&lt;=الرصيد2!$C$5),MAX($L$3:$L1937)+1,"")</f>
        <v/>
      </c>
    </row>
    <row r="1939" spans="2:12" ht="15.75">
      <c r="B1939" s="56"/>
      <c r="C1939" s="38"/>
      <c r="D1939" s="6" t="str">
        <f>+IF(C1939="","",LOOKUP(C1939,بيانات!$A$3:$A$101,بيانات!$B$3:$B$101))</f>
        <v/>
      </c>
      <c r="E1939" s="38"/>
      <c r="F1939" s="6" t="str">
        <f>+IF(E1939="","",LOOKUP(E1939,بيانات!$C$3:$C$6,بيانات!$D$3:D$6))</f>
        <v/>
      </c>
      <c r="G1939" s="39"/>
      <c r="H1939" s="39"/>
      <c r="I1939" s="39"/>
      <c r="J1939" s="39"/>
      <c r="K1939" s="36"/>
      <c r="L1939" s="71" t="str">
        <f>IF(AND($D1939=الرصيد2!$C$3,$B1939&gt;=الرصيد2!$C$4,$B1939&lt;=الرصيد2!$C$5),MAX($L$3:$L1938)+1,"")</f>
        <v/>
      </c>
    </row>
    <row r="1940" spans="2:12" ht="15.75">
      <c r="B1940" s="56"/>
      <c r="C1940" s="38"/>
      <c r="D1940" s="6" t="str">
        <f>+IF(C1940="","",LOOKUP(C1940,بيانات!$A$3:$A$101,بيانات!$B$3:$B$101))</f>
        <v/>
      </c>
      <c r="E1940" s="38"/>
      <c r="F1940" s="6" t="str">
        <f>+IF(E1940="","",LOOKUP(E1940,بيانات!$C$3:$C$6,بيانات!$D$3:D$6))</f>
        <v/>
      </c>
      <c r="G1940" s="39"/>
      <c r="H1940" s="39"/>
      <c r="I1940" s="39"/>
      <c r="J1940" s="39"/>
      <c r="K1940" s="36"/>
      <c r="L1940" s="71" t="str">
        <f>IF(AND($D1940=الرصيد2!$C$3,$B1940&gt;=الرصيد2!$C$4,$B1940&lt;=الرصيد2!$C$5),MAX($L$3:$L1939)+1,"")</f>
        <v/>
      </c>
    </row>
    <row r="1941" spans="2:12" ht="15.75">
      <c r="B1941" s="56"/>
      <c r="C1941" s="38"/>
      <c r="D1941" s="6" t="str">
        <f>+IF(C1941="","",LOOKUP(C1941,بيانات!$A$3:$A$101,بيانات!$B$3:$B$101))</f>
        <v/>
      </c>
      <c r="E1941" s="38"/>
      <c r="F1941" s="6" t="str">
        <f>+IF(E1941="","",LOOKUP(E1941,بيانات!$C$3:$C$6,بيانات!$D$3:D$6))</f>
        <v/>
      </c>
      <c r="G1941" s="39"/>
      <c r="H1941" s="39"/>
      <c r="I1941" s="39"/>
      <c r="J1941" s="39"/>
      <c r="K1941" s="36"/>
      <c r="L1941" s="71" t="str">
        <f>IF(AND($D1941=الرصيد2!$C$3,$B1941&gt;=الرصيد2!$C$4,$B1941&lt;=الرصيد2!$C$5),MAX($L$3:$L1940)+1,"")</f>
        <v/>
      </c>
    </row>
    <row r="1942" spans="2:12" ht="15.75">
      <c r="B1942" s="56"/>
      <c r="C1942" s="38"/>
      <c r="D1942" s="6" t="str">
        <f>+IF(C1942="","",LOOKUP(C1942,بيانات!$A$3:$A$101,بيانات!$B$3:$B$101))</f>
        <v/>
      </c>
      <c r="E1942" s="38"/>
      <c r="F1942" s="6" t="str">
        <f>+IF(E1942="","",LOOKUP(E1942,بيانات!$C$3:$C$6,بيانات!$D$3:D$6))</f>
        <v/>
      </c>
      <c r="G1942" s="39"/>
      <c r="H1942" s="39"/>
      <c r="I1942" s="39"/>
      <c r="J1942" s="39"/>
      <c r="K1942" s="36"/>
      <c r="L1942" s="71" t="str">
        <f>IF(AND($D1942=الرصيد2!$C$3,$B1942&gt;=الرصيد2!$C$4,$B1942&lt;=الرصيد2!$C$5),MAX($L$3:$L1941)+1,"")</f>
        <v/>
      </c>
    </row>
    <row r="1943" spans="2:12" ht="15.75">
      <c r="B1943" s="56"/>
      <c r="C1943" s="38"/>
      <c r="D1943" s="6" t="str">
        <f>+IF(C1943="","",LOOKUP(C1943,بيانات!$A$3:$A$101,بيانات!$B$3:$B$101))</f>
        <v/>
      </c>
      <c r="E1943" s="38"/>
      <c r="F1943" s="6" t="str">
        <f>+IF(E1943="","",LOOKUP(E1943,بيانات!$C$3:$C$6,بيانات!$D$3:D$6))</f>
        <v/>
      </c>
      <c r="G1943" s="39"/>
      <c r="H1943" s="39"/>
      <c r="I1943" s="39"/>
      <c r="J1943" s="39"/>
      <c r="K1943" s="36"/>
      <c r="L1943" s="71" t="str">
        <f>IF(AND($D1943=الرصيد2!$C$3,$B1943&gt;=الرصيد2!$C$4,$B1943&lt;=الرصيد2!$C$5),MAX($L$3:$L1942)+1,"")</f>
        <v/>
      </c>
    </row>
    <row r="1944" spans="2:12" ht="15.75">
      <c r="B1944" s="56"/>
      <c r="C1944" s="38"/>
      <c r="D1944" s="6" t="str">
        <f>+IF(C1944="","",LOOKUP(C1944,بيانات!$A$3:$A$101,بيانات!$B$3:$B$101))</f>
        <v/>
      </c>
      <c r="E1944" s="38"/>
      <c r="F1944" s="6" t="str">
        <f>+IF(E1944="","",LOOKUP(E1944,بيانات!$C$3:$C$6,بيانات!$D$3:D$6))</f>
        <v/>
      </c>
      <c r="G1944" s="39"/>
      <c r="H1944" s="39"/>
      <c r="I1944" s="39"/>
      <c r="J1944" s="39"/>
      <c r="K1944" s="36"/>
      <c r="L1944" s="71" t="str">
        <f>IF(AND($D1944=الرصيد2!$C$3,$B1944&gt;=الرصيد2!$C$4,$B1944&lt;=الرصيد2!$C$5),MAX($L$3:$L1943)+1,"")</f>
        <v/>
      </c>
    </row>
    <row r="1945" spans="2:12" ht="15.75">
      <c r="B1945" s="56"/>
      <c r="C1945" s="38"/>
      <c r="D1945" s="6" t="str">
        <f>+IF(C1945="","",LOOKUP(C1945,بيانات!$A$3:$A$101,بيانات!$B$3:$B$101))</f>
        <v/>
      </c>
      <c r="E1945" s="38"/>
      <c r="F1945" s="6" t="str">
        <f>+IF(E1945="","",LOOKUP(E1945,بيانات!$C$3:$C$6,بيانات!$D$3:D$6))</f>
        <v/>
      </c>
      <c r="G1945" s="39"/>
      <c r="H1945" s="39"/>
      <c r="I1945" s="39"/>
      <c r="J1945" s="39"/>
      <c r="K1945" s="36"/>
      <c r="L1945" s="71" t="str">
        <f>IF(AND($D1945=الرصيد2!$C$3,$B1945&gt;=الرصيد2!$C$4,$B1945&lt;=الرصيد2!$C$5),MAX($L$3:$L1944)+1,"")</f>
        <v/>
      </c>
    </row>
    <row r="1946" spans="2:12" ht="15.75">
      <c r="B1946" s="56"/>
      <c r="C1946" s="38"/>
      <c r="D1946" s="6" t="str">
        <f>+IF(C1946="","",LOOKUP(C1946,بيانات!$A$3:$A$101,بيانات!$B$3:$B$101))</f>
        <v/>
      </c>
      <c r="E1946" s="38"/>
      <c r="F1946" s="6" t="str">
        <f>+IF(E1946="","",LOOKUP(E1946,بيانات!$C$3:$C$6,بيانات!$D$3:D$6))</f>
        <v/>
      </c>
      <c r="G1946" s="39"/>
      <c r="H1946" s="39"/>
      <c r="I1946" s="39"/>
      <c r="J1946" s="39"/>
      <c r="K1946" s="36"/>
      <c r="L1946" s="71" t="str">
        <f>IF(AND($D1946=الرصيد2!$C$3,$B1946&gt;=الرصيد2!$C$4,$B1946&lt;=الرصيد2!$C$5),MAX($L$3:$L1945)+1,"")</f>
        <v/>
      </c>
    </row>
    <row r="1947" spans="2:12" ht="15.75">
      <c r="B1947" s="56"/>
      <c r="C1947" s="38"/>
      <c r="D1947" s="6" t="str">
        <f>+IF(C1947="","",LOOKUP(C1947,بيانات!$A$3:$A$101,بيانات!$B$3:$B$101))</f>
        <v/>
      </c>
      <c r="E1947" s="38"/>
      <c r="F1947" s="6" t="str">
        <f>+IF(E1947="","",LOOKUP(E1947,بيانات!$C$3:$C$6,بيانات!$D$3:D$6))</f>
        <v/>
      </c>
      <c r="G1947" s="39"/>
      <c r="H1947" s="39"/>
      <c r="I1947" s="39"/>
      <c r="J1947" s="39"/>
      <c r="K1947" s="36"/>
      <c r="L1947" s="71" t="str">
        <f>IF(AND($D1947=الرصيد2!$C$3,$B1947&gt;=الرصيد2!$C$4,$B1947&lt;=الرصيد2!$C$5),MAX($L$3:$L1946)+1,"")</f>
        <v/>
      </c>
    </row>
    <row r="1948" spans="2:12" ht="15.75">
      <c r="B1948" s="56"/>
      <c r="C1948" s="38"/>
      <c r="D1948" s="6" t="str">
        <f>+IF(C1948="","",LOOKUP(C1948,بيانات!$A$3:$A$101,بيانات!$B$3:$B$101))</f>
        <v/>
      </c>
      <c r="E1948" s="38"/>
      <c r="F1948" s="6" t="str">
        <f>+IF(E1948="","",LOOKUP(E1948,بيانات!$C$3:$C$6,بيانات!$D$3:D$6))</f>
        <v/>
      </c>
      <c r="G1948" s="39"/>
      <c r="H1948" s="39"/>
      <c r="I1948" s="39"/>
      <c r="J1948" s="39"/>
      <c r="K1948" s="36"/>
      <c r="L1948" s="71" t="str">
        <f>IF(AND($D1948=الرصيد2!$C$3,$B1948&gt;=الرصيد2!$C$4,$B1948&lt;=الرصيد2!$C$5),MAX($L$3:$L1947)+1,"")</f>
        <v/>
      </c>
    </row>
    <row r="1949" spans="2:12" ht="15.75">
      <c r="B1949" s="56"/>
      <c r="C1949" s="38"/>
      <c r="D1949" s="6" t="str">
        <f>+IF(C1949="","",LOOKUP(C1949,بيانات!$A$3:$A$101,بيانات!$B$3:$B$101))</f>
        <v/>
      </c>
      <c r="E1949" s="38"/>
      <c r="F1949" s="6" t="str">
        <f>+IF(E1949="","",LOOKUP(E1949,بيانات!$C$3:$C$6,بيانات!$D$3:D$6))</f>
        <v/>
      </c>
      <c r="G1949" s="39"/>
      <c r="H1949" s="39"/>
      <c r="I1949" s="39"/>
      <c r="J1949" s="39"/>
      <c r="K1949" s="36"/>
      <c r="L1949" s="71" t="str">
        <f>IF(AND($D1949=الرصيد2!$C$3,$B1949&gt;=الرصيد2!$C$4,$B1949&lt;=الرصيد2!$C$5),MAX($L$3:$L1948)+1,"")</f>
        <v/>
      </c>
    </row>
    <row r="1950" spans="2:12" ht="15.75">
      <c r="B1950" s="56"/>
      <c r="C1950" s="38"/>
      <c r="D1950" s="6" t="str">
        <f>+IF(C1950="","",LOOKUP(C1950,بيانات!$A$3:$A$101,بيانات!$B$3:$B$101))</f>
        <v/>
      </c>
      <c r="E1950" s="38"/>
      <c r="F1950" s="6" t="str">
        <f>+IF(E1950="","",LOOKUP(E1950,بيانات!$C$3:$C$6,بيانات!$D$3:D$6))</f>
        <v/>
      </c>
      <c r="G1950" s="39"/>
      <c r="H1950" s="39"/>
      <c r="I1950" s="39"/>
      <c r="J1950" s="39"/>
      <c r="K1950" s="36"/>
      <c r="L1950" s="71" t="str">
        <f>IF(AND($D1950=الرصيد2!$C$3,$B1950&gt;=الرصيد2!$C$4,$B1950&lt;=الرصيد2!$C$5),MAX($L$3:$L1949)+1,"")</f>
        <v/>
      </c>
    </row>
    <row r="1951" spans="2:12" ht="15.75">
      <c r="B1951" s="56"/>
      <c r="C1951" s="38"/>
      <c r="D1951" s="6" t="str">
        <f>+IF(C1951="","",LOOKUP(C1951,بيانات!$A$3:$A$101,بيانات!$B$3:$B$101))</f>
        <v/>
      </c>
      <c r="E1951" s="38"/>
      <c r="F1951" s="6" t="str">
        <f>+IF(E1951="","",LOOKUP(E1951,بيانات!$C$3:$C$6,بيانات!$D$3:D$6))</f>
        <v/>
      </c>
      <c r="G1951" s="39"/>
      <c r="H1951" s="39"/>
      <c r="I1951" s="39"/>
      <c r="J1951" s="39"/>
      <c r="K1951" s="36"/>
      <c r="L1951" s="71" t="str">
        <f>IF(AND($D1951=الرصيد2!$C$3,$B1951&gt;=الرصيد2!$C$4,$B1951&lt;=الرصيد2!$C$5),MAX($L$3:$L1950)+1,"")</f>
        <v/>
      </c>
    </row>
    <row r="1952" spans="2:12" ht="15.75">
      <c r="B1952" s="56"/>
      <c r="C1952" s="38"/>
      <c r="D1952" s="6" t="str">
        <f>+IF(C1952="","",LOOKUP(C1952,بيانات!$A$3:$A$101,بيانات!$B$3:$B$101))</f>
        <v/>
      </c>
      <c r="E1952" s="38"/>
      <c r="F1952" s="6" t="str">
        <f>+IF(E1952="","",LOOKUP(E1952,بيانات!$C$3:$C$6,بيانات!$D$3:D$6))</f>
        <v/>
      </c>
      <c r="G1952" s="39"/>
      <c r="H1952" s="39"/>
      <c r="I1952" s="39"/>
      <c r="J1952" s="39"/>
      <c r="K1952" s="36"/>
      <c r="L1952" s="71" t="str">
        <f>IF(AND($D1952=الرصيد2!$C$3,$B1952&gt;=الرصيد2!$C$4,$B1952&lt;=الرصيد2!$C$5),MAX($L$3:$L1951)+1,"")</f>
        <v/>
      </c>
    </row>
    <row r="1953" spans="2:12" ht="15.75">
      <c r="B1953" s="56"/>
      <c r="C1953" s="38"/>
      <c r="D1953" s="6" t="str">
        <f>+IF(C1953="","",LOOKUP(C1953,بيانات!$A$3:$A$101,بيانات!$B$3:$B$101))</f>
        <v/>
      </c>
      <c r="E1953" s="38"/>
      <c r="F1953" s="6" t="str">
        <f>+IF(E1953="","",LOOKUP(E1953,بيانات!$C$3:$C$6,بيانات!$D$3:D$6))</f>
        <v/>
      </c>
      <c r="G1953" s="39"/>
      <c r="H1953" s="39"/>
      <c r="I1953" s="39"/>
      <c r="J1953" s="39"/>
      <c r="K1953" s="36"/>
      <c r="L1953" s="71" t="str">
        <f>IF(AND($D1953=الرصيد2!$C$3,$B1953&gt;=الرصيد2!$C$4,$B1953&lt;=الرصيد2!$C$5),MAX($L$3:$L1952)+1,"")</f>
        <v/>
      </c>
    </row>
    <row r="1954" spans="2:12" ht="15.75">
      <c r="B1954" s="56"/>
      <c r="C1954" s="38"/>
      <c r="D1954" s="6" t="str">
        <f>+IF(C1954="","",LOOKUP(C1954,بيانات!$A$3:$A$101,بيانات!$B$3:$B$101))</f>
        <v/>
      </c>
      <c r="E1954" s="38"/>
      <c r="F1954" s="6" t="str">
        <f>+IF(E1954="","",LOOKUP(E1954,بيانات!$C$3:$C$6,بيانات!$D$3:D$6))</f>
        <v/>
      </c>
      <c r="G1954" s="39"/>
      <c r="H1954" s="39"/>
      <c r="I1954" s="39"/>
      <c r="J1954" s="39"/>
      <c r="K1954" s="36"/>
      <c r="L1954" s="71" t="str">
        <f>IF(AND($D1954=الرصيد2!$C$3,$B1954&gt;=الرصيد2!$C$4,$B1954&lt;=الرصيد2!$C$5),MAX($L$3:$L1953)+1,"")</f>
        <v/>
      </c>
    </row>
    <row r="1955" spans="2:12" ht="15.75">
      <c r="B1955" s="56"/>
      <c r="C1955" s="38"/>
      <c r="D1955" s="6" t="str">
        <f>+IF(C1955="","",LOOKUP(C1955,بيانات!$A$3:$A$101,بيانات!$B$3:$B$101))</f>
        <v/>
      </c>
      <c r="E1955" s="38"/>
      <c r="F1955" s="6" t="str">
        <f>+IF(E1955="","",LOOKUP(E1955,بيانات!$C$3:$C$6,بيانات!$D$3:D$6))</f>
        <v/>
      </c>
      <c r="G1955" s="39"/>
      <c r="H1955" s="39"/>
      <c r="I1955" s="39"/>
      <c r="J1955" s="39"/>
      <c r="K1955" s="36"/>
      <c r="L1955" s="71" t="str">
        <f>IF(AND($D1955=الرصيد2!$C$3,$B1955&gt;=الرصيد2!$C$4,$B1955&lt;=الرصيد2!$C$5),MAX($L$3:$L1954)+1,"")</f>
        <v/>
      </c>
    </row>
    <row r="1956" spans="2:12" ht="15.75">
      <c r="B1956" s="56"/>
      <c r="C1956" s="38"/>
      <c r="D1956" s="6" t="str">
        <f>+IF(C1956="","",LOOKUP(C1956,بيانات!$A$3:$A$101,بيانات!$B$3:$B$101))</f>
        <v/>
      </c>
      <c r="E1956" s="38"/>
      <c r="F1956" s="6" t="str">
        <f>+IF(E1956="","",LOOKUP(E1956,بيانات!$C$3:$C$6,بيانات!$D$3:D$6))</f>
        <v/>
      </c>
      <c r="G1956" s="39"/>
      <c r="H1956" s="39"/>
      <c r="I1956" s="39"/>
      <c r="J1956" s="39"/>
      <c r="K1956" s="36"/>
      <c r="L1956" s="71" t="str">
        <f>IF(AND($D1956=الرصيد2!$C$3,$B1956&gt;=الرصيد2!$C$4,$B1956&lt;=الرصيد2!$C$5),MAX($L$3:$L1955)+1,"")</f>
        <v/>
      </c>
    </row>
    <row r="1957" spans="2:12" ht="15.75">
      <c r="B1957" s="56"/>
      <c r="C1957" s="38"/>
      <c r="D1957" s="6" t="str">
        <f>+IF(C1957="","",LOOKUP(C1957,بيانات!$A$3:$A$101,بيانات!$B$3:$B$101))</f>
        <v/>
      </c>
      <c r="E1957" s="38"/>
      <c r="F1957" s="6" t="str">
        <f>+IF(E1957="","",LOOKUP(E1957,بيانات!$C$3:$C$6,بيانات!$D$3:D$6))</f>
        <v/>
      </c>
      <c r="G1957" s="39"/>
      <c r="H1957" s="39"/>
      <c r="I1957" s="39"/>
      <c r="J1957" s="39"/>
      <c r="K1957" s="36"/>
      <c r="L1957" s="71" t="str">
        <f>IF(AND($D1957=الرصيد2!$C$3,$B1957&gt;=الرصيد2!$C$4,$B1957&lt;=الرصيد2!$C$5),MAX($L$3:$L1956)+1,"")</f>
        <v/>
      </c>
    </row>
    <row r="1958" spans="2:12" ht="15.75">
      <c r="B1958" s="56"/>
      <c r="C1958" s="38"/>
      <c r="D1958" s="6" t="str">
        <f>+IF(C1958="","",LOOKUP(C1958,بيانات!$A$3:$A$101,بيانات!$B$3:$B$101))</f>
        <v/>
      </c>
      <c r="E1958" s="38"/>
      <c r="F1958" s="6" t="str">
        <f>+IF(E1958="","",LOOKUP(E1958,بيانات!$C$3:$C$6,بيانات!$D$3:D$6))</f>
        <v/>
      </c>
      <c r="G1958" s="39"/>
      <c r="H1958" s="39"/>
      <c r="I1958" s="39"/>
      <c r="J1958" s="39"/>
      <c r="K1958" s="36"/>
      <c r="L1958" s="71" t="str">
        <f>IF(AND($D1958=الرصيد2!$C$3,$B1958&gt;=الرصيد2!$C$4,$B1958&lt;=الرصيد2!$C$5),MAX($L$3:$L1957)+1,"")</f>
        <v/>
      </c>
    </row>
    <row r="1959" spans="2:12" ht="15.75">
      <c r="B1959" s="56"/>
      <c r="C1959" s="38"/>
      <c r="D1959" s="6" t="str">
        <f>+IF(C1959="","",LOOKUP(C1959,بيانات!$A$3:$A$101,بيانات!$B$3:$B$101))</f>
        <v/>
      </c>
      <c r="E1959" s="38"/>
      <c r="F1959" s="6" t="str">
        <f>+IF(E1959="","",LOOKUP(E1959,بيانات!$C$3:$C$6,بيانات!$D$3:D$6))</f>
        <v/>
      </c>
      <c r="G1959" s="39"/>
      <c r="H1959" s="39"/>
      <c r="I1959" s="39"/>
      <c r="J1959" s="39"/>
      <c r="K1959" s="36"/>
      <c r="L1959" s="71" t="str">
        <f>IF(AND($D1959=الرصيد2!$C$3,$B1959&gt;=الرصيد2!$C$4,$B1959&lt;=الرصيد2!$C$5),MAX($L$3:$L1958)+1,"")</f>
        <v/>
      </c>
    </row>
    <row r="1960" spans="2:12" ht="15.75">
      <c r="B1960" s="56"/>
      <c r="C1960" s="38"/>
      <c r="D1960" s="6" t="str">
        <f>+IF(C1960="","",LOOKUP(C1960,بيانات!$A$3:$A$101,بيانات!$B$3:$B$101))</f>
        <v/>
      </c>
      <c r="E1960" s="38"/>
      <c r="F1960" s="6" t="str">
        <f>+IF(E1960="","",LOOKUP(E1960,بيانات!$C$3:$C$6,بيانات!$D$3:D$6))</f>
        <v/>
      </c>
      <c r="G1960" s="39"/>
      <c r="H1960" s="39"/>
      <c r="I1960" s="39"/>
      <c r="J1960" s="39"/>
      <c r="K1960" s="36"/>
      <c r="L1960" s="71" t="str">
        <f>IF(AND($D1960=الرصيد2!$C$3,$B1960&gt;=الرصيد2!$C$4,$B1960&lt;=الرصيد2!$C$5),MAX($L$3:$L1959)+1,"")</f>
        <v/>
      </c>
    </row>
    <row r="1961" spans="2:12" ht="15.75">
      <c r="B1961" s="56"/>
      <c r="C1961" s="38"/>
      <c r="D1961" s="6" t="str">
        <f>+IF(C1961="","",LOOKUP(C1961,بيانات!$A$3:$A$101,بيانات!$B$3:$B$101))</f>
        <v/>
      </c>
      <c r="E1961" s="38"/>
      <c r="F1961" s="6" t="str">
        <f>+IF(E1961="","",LOOKUP(E1961,بيانات!$C$3:$C$6,بيانات!$D$3:D$6))</f>
        <v/>
      </c>
      <c r="G1961" s="39"/>
      <c r="H1961" s="39"/>
      <c r="I1961" s="39"/>
      <c r="J1961" s="39"/>
      <c r="K1961" s="36"/>
      <c r="L1961" s="71" t="str">
        <f>IF(AND($D1961=الرصيد2!$C$3,$B1961&gt;=الرصيد2!$C$4,$B1961&lt;=الرصيد2!$C$5),MAX($L$3:$L1960)+1,"")</f>
        <v/>
      </c>
    </row>
    <row r="1962" spans="2:12" ht="15.75">
      <c r="B1962" s="56"/>
      <c r="C1962" s="38"/>
      <c r="D1962" s="6" t="str">
        <f>+IF(C1962="","",LOOKUP(C1962,بيانات!$A$3:$A$101,بيانات!$B$3:$B$101))</f>
        <v/>
      </c>
      <c r="E1962" s="38"/>
      <c r="F1962" s="6" t="str">
        <f>+IF(E1962="","",LOOKUP(E1962,بيانات!$C$3:$C$6,بيانات!$D$3:D$6))</f>
        <v/>
      </c>
      <c r="G1962" s="39"/>
      <c r="H1962" s="39"/>
      <c r="I1962" s="39"/>
      <c r="J1962" s="39"/>
      <c r="K1962" s="36"/>
      <c r="L1962" s="71" t="str">
        <f>IF(AND($D1962=الرصيد2!$C$3,$B1962&gt;=الرصيد2!$C$4,$B1962&lt;=الرصيد2!$C$5),MAX($L$3:$L1961)+1,"")</f>
        <v/>
      </c>
    </row>
    <row r="1963" spans="2:12" ht="15.75">
      <c r="B1963" s="56"/>
      <c r="C1963" s="38"/>
      <c r="D1963" s="6" t="str">
        <f>+IF(C1963="","",LOOKUP(C1963,بيانات!$A$3:$A$101,بيانات!$B$3:$B$101))</f>
        <v/>
      </c>
      <c r="E1963" s="38"/>
      <c r="F1963" s="6" t="str">
        <f>+IF(E1963="","",LOOKUP(E1963,بيانات!$C$3:$C$6,بيانات!$D$3:D$6))</f>
        <v/>
      </c>
      <c r="G1963" s="39"/>
      <c r="H1963" s="39"/>
      <c r="I1963" s="39"/>
      <c r="J1963" s="39"/>
      <c r="K1963" s="36"/>
      <c r="L1963" s="71" t="str">
        <f>IF(AND($D1963=الرصيد2!$C$3,$B1963&gt;=الرصيد2!$C$4,$B1963&lt;=الرصيد2!$C$5),MAX($L$3:$L1962)+1,"")</f>
        <v/>
      </c>
    </row>
    <row r="1964" spans="2:12" ht="15.75">
      <c r="B1964" s="56"/>
      <c r="C1964" s="38"/>
      <c r="D1964" s="6" t="str">
        <f>+IF(C1964="","",LOOKUP(C1964,بيانات!$A$3:$A$101,بيانات!$B$3:$B$101))</f>
        <v/>
      </c>
      <c r="E1964" s="38"/>
      <c r="F1964" s="6" t="str">
        <f>+IF(E1964="","",LOOKUP(E1964,بيانات!$C$3:$C$6,بيانات!$D$3:D$6))</f>
        <v/>
      </c>
      <c r="G1964" s="39"/>
      <c r="H1964" s="39"/>
      <c r="I1964" s="39"/>
      <c r="J1964" s="39"/>
      <c r="K1964" s="36"/>
      <c r="L1964" s="71" t="str">
        <f>IF(AND($D1964=الرصيد2!$C$3,$B1964&gt;=الرصيد2!$C$4,$B1964&lt;=الرصيد2!$C$5),MAX($L$3:$L1963)+1,"")</f>
        <v/>
      </c>
    </row>
    <row r="1965" spans="2:12" ht="15.75">
      <c r="B1965" s="56"/>
      <c r="C1965" s="38"/>
      <c r="D1965" s="6" t="str">
        <f>+IF(C1965="","",LOOKUP(C1965,بيانات!$A$3:$A$101,بيانات!$B$3:$B$101))</f>
        <v/>
      </c>
      <c r="E1965" s="38"/>
      <c r="F1965" s="6" t="str">
        <f>+IF(E1965="","",LOOKUP(E1965,بيانات!$C$3:$C$6,بيانات!$D$3:D$6))</f>
        <v/>
      </c>
      <c r="G1965" s="39"/>
      <c r="H1965" s="39"/>
      <c r="I1965" s="39"/>
      <c r="J1965" s="39"/>
      <c r="K1965" s="36"/>
      <c r="L1965" s="71" t="str">
        <f>IF(AND($D1965=الرصيد2!$C$3,$B1965&gt;=الرصيد2!$C$4,$B1965&lt;=الرصيد2!$C$5),MAX($L$3:$L1964)+1,"")</f>
        <v/>
      </c>
    </row>
    <row r="1966" spans="2:12" ht="15.75">
      <c r="B1966" s="56"/>
      <c r="C1966" s="38"/>
      <c r="D1966" s="6" t="str">
        <f>+IF(C1966="","",LOOKUP(C1966,بيانات!$A$3:$A$101,بيانات!$B$3:$B$101))</f>
        <v/>
      </c>
      <c r="E1966" s="38"/>
      <c r="F1966" s="6" t="str">
        <f>+IF(E1966="","",LOOKUP(E1966,بيانات!$C$3:$C$6,بيانات!$D$3:D$6))</f>
        <v/>
      </c>
      <c r="G1966" s="39"/>
      <c r="H1966" s="39"/>
      <c r="I1966" s="39"/>
      <c r="J1966" s="39"/>
      <c r="K1966" s="36"/>
      <c r="L1966" s="71" t="str">
        <f>IF(AND($D1966=الرصيد2!$C$3,$B1966&gt;=الرصيد2!$C$4,$B1966&lt;=الرصيد2!$C$5),MAX($L$3:$L1965)+1,"")</f>
        <v/>
      </c>
    </row>
    <row r="1967" spans="2:12" ht="15.75">
      <c r="B1967" s="56"/>
      <c r="C1967" s="38"/>
      <c r="D1967" s="6" t="str">
        <f>+IF(C1967="","",LOOKUP(C1967,بيانات!$A$3:$A$101,بيانات!$B$3:$B$101))</f>
        <v/>
      </c>
      <c r="E1967" s="38"/>
      <c r="F1967" s="6" t="str">
        <f>+IF(E1967="","",LOOKUP(E1967,بيانات!$C$3:$C$6,بيانات!$D$3:D$6))</f>
        <v/>
      </c>
      <c r="G1967" s="39"/>
      <c r="H1967" s="39"/>
      <c r="I1967" s="39"/>
      <c r="J1967" s="39"/>
      <c r="K1967" s="36"/>
      <c r="L1967" s="71" t="str">
        <f>IF(AND($D1967=الرصيد2!$C$3,$B1967&gt;=الرصيد2!$C$4,$B1967&lt;=الرصيد2!$C$5),MAX($L$3:$L1966)+1,"")</f>
        <v/>
      </c>
    </row>
    <row r="1968" spans="2:12" ht="15.75">
      <c r="B1968" s="56"/>
      <c r="C1968" s="38"/>
      <c r="D1968" s="6" t="str">
        <f>+IF(C1968="","",LOOKUP(C1968,بيانات!$A$3:$A$101,بيانات!$B$3:$B$101))</f>
        <v/>
      </c>
      <c r="E1968" s="38"/>
      <c r="F1968" s="6" t="str">
        <f>+IF(E1968="","",LOOKUP(E1968,بيانات!$C$3:$C$6,بيانات!$D$3:D$6))</f>
        <v/>
      </c>
      <c r="G1968" s="39"/>
      <c r="H1968" s="39"/>
      <c r="I1968" s="39"/>
      <c r="J1968" s="39"/>
      <c r="K1968" s="36"/>
      <c r="L1968" s="71" t="str">
        <f>IF(AND($D1968=الرصيد2!$C$3,$B1968&gt;=الرصيد2!$C$4,$B1968&lt;=الرصيد2!$C$5),MAX($L$3:$L1967)+1,"")</f>
        <v/>
      </c>
    </row>
    <row r="1969" spans="2:12" ht="15.75">
      <c r="B1969" s="56"/>
      <c r="C1969" s="38"/>
      <c r="D1969" s="6" t="str">
        <f>+IF(C1969="","",LOOKUP(C1969,بيانات!$A$3:$A$101,بيانات!$B$3:$B$101))</f>
        <v/>
      </c>
      <c r="E1969" s="38"/>
      <c r="F1969" s="6" t="str">
        <f>+IF(E1969="","",LOOKUP(E1969,بيانات!$C$3:$C$6,بيانات!$D$3:D$6))</f>
        <v/>
      </c>
      <c r="G1969" s="39"/>
      <c r="H1969" s="39"/>
      <c r="I1969" s="39"/>
      <c r="J1969" s="39"/>
      <c r="K1969" s="36"/>
      <c r="L1969" s="71" t="str">
        <f>IF(AND($D1969=الرصيد2!$C$3,$B1969&gt;=الرصيد2!$C$4,$B1969&lt;=الرصيد2!$C$5),MAX($L$3:$L1968)+1,"")</f>
        <v/>
      </c>
    </row>
    <row r="1970" spans="2:12" ht="15.75">
      <c r="B1970" s="56"/>
      <c r="C1970" s="38"/>
      <c r="D1970" s="6" t="str">
        <f>+IF(C1970="","",LOOKUP(C1970,بيانات!$A$3:$A$101,بيانات!$B$3:$B$101))</f>
        <v/>
      </c>
      <c r="E1970" s="38"/>
      <c r="F1970" s="6" t="str">
        <f>+IF(E1970="","",LOOKUP(E1970,بيانات!$C$3:$C$6,بيانات!$D$3:D$6))</f>
        <v/>
      </c>
      <c r="G1970" s="39"/>
      <c r="H1970" s="39"/>
      <c r="I1970" s="39"/>
      <c r="J1970" s="39"/>
      <c r="K1970" s="36"/>
      <c r="L1970" s="71" t="str">
        <f>IF(AND($D1970=الرصيد2!$C$3,$B1970&gt;=الرصيد2!$C$4,$B1970&lt;=الرصيد2!$C$5),MAX($L$3:$L1969)+1,"")</f>
        <v/>
      </c>
    </row>
    <row r="1971" spans="2:12" ht="15.75">
      <c r="B1971" s="56"/>
      <c r="C1971" s="38"/>
      <c r="D1971" s="6" t="str">
        <f>+IF(C1971="","",LOOKUP(C1971,بيانات!$A$3:$A$101,بيانات!$B$3:$B$101))</f>
        <v/>
      </c>
      <c r="E1971" s="38"/>
      <c r="F1971" s="6" t="str">
        <f>+IF(E1971="","",LOOKUP(E1971,بيانات!$C$3:$C$6,بيانات!$D$3:D$6))</f>
        <v/>
      </c>
      <c r="G1971" s="39"/>
      <c r="H1971" s="39"/>
      <c r="I1971" s="39"/>
      <c r="J1971" s="39"/>
      <c r="K1971" s="36"/>
      <c r="L1971" s="71" t="str">
        <f>IF(AND($D1971=الرصيد2!$C$3,$B1971&gt;=الرصيد2!$C$4,$B1971&lt;=الرصيد2!$C$5),MAX($L$3:$L1970)+1,"")</f>
        <v/>
      </c>
    </row>
    <row r="1972" spans="2:12" ht="15.75">
      <c r="B1972" s="56"/>
      <c r="C1972" s="38"/>
      <c r="D1972" s="6" t="str">
        <f>+IF(C1972="","",LOOKUP(C1972,بيانات!$A$3:$A$101,بيانات!$B$3:$B$101))</f>
        <v/>
      </c>
      <c r="E1972" s="38"/>
      <c r="F1972" s="6" t="str">
        <f>+IF(E1972="","",LOOKUP(E1972,بيانات!$C$3:$C$6,بيانات!$D$3:D$6))</f>
        <v/>
      </c>
      <c r="G1972" s="39"/>
      <c r="H1972" s="39"/>
      <c r="I1972" s="39"/>
      <c r="J1972" s="39"/>
      <c r="K1972" s="36"/>
      <c r="L1972" s="71" t="str">
        <f>IF(AND($D1972=الرصيد2!$C$3,$B1972&gt;=الرصيد2!$C$4,$B1972&lt;=الرصيد2!$C$5),MAX($L$3:$L1971)+1,"")</f>
        <v/>
      </c>
    </row>
    <row r="1973" spans="2:12" ht="15.75">
      <c r="B1973" s="56"/>
      <c r="C1973" s="38"/>
      <c r="D1973" s="6" t="str">
        <f>+IF(C1973="","",LOOKUP(C1973,بيانات!$A$3:$A$101,بيانات!$B$3:$B$101))</f>
        <v/>
      </c>
      <c r="E1973" s="38"/>
      <c r="F1973" s="6" t="str">
        <f>+IF(E1973="","",LOOKUP(E1973,بيانات!$C$3:$C$6,بيانات!$D$3:D$6))</f>
        <v/>
      </c>
      <c r="G1973" s="39"/>
      <c r="H1973" s="39"/>
      <c r="I1973" s="39"/>
      <c r="J1973" s="39"/>
      <c r="K1973" s="36"/>
      <c r="L1973" s="71" t="str">
        <f>IF(AND($D1973=الرصيد2!$C$3,$B1973&gt;=الرصيد2!$C$4,$B1973&lt;=الرصيد2!$C$5),MAX($L$3:$L1972)+1,"")</f>
        <v/>
      </c>
    </row>
    <row r="1974" spans="2:12" ht="15.75">
      <c r="B1974" s="56"/>
      <c r="C1974" s="38"/>
      <c r="D1974" s="6" t="str">
        <f>+IF(C1974="","",LOOKUP(C1974,بيانات!$A$3:$A$101,بيانات!$B$3:$B$101))</f>
        <v/>
      </c>
      <c r="E1974" s="38"/>
      <c r="F1974" s="6" t="str">
        <f>+IF(E1974="","",LOOKUP(E1974,بيانات!$C$3:$C$6,بيانات!$D$3:D$6))</f>
        <v/>
      </c>
      <c r="G1974" s="39"/>
      <c r="H1974" s="39"/>
      <c r="I1974" s="39"/>
      <c r="J1974" s="39"/>
      <c r="K1974" s="36"/>
      <c r="L1974" s="71" t="str">
        <f>IF(AND($D1974=الرصيد2!$C$3,$B1974&gt;=الرصيد2!$C$4,$B1974&lt;=الرصيد2!$C$5),MAX($L$3:$L1973)+1,"")</f>
        <v/>
      </c>
    </row>
    <row r="1975" spans="2:12" ht="15.75">
      <c r="B1975" s="56"/>
      <c r="C1975" s="38"/>
      <c r="D1975" s="6" t="str">
        <f>+IF(C1975="","",LOOKUP(C1975,بيانات!$A$3:$A$101,بيانات!$B$3:$B$101))</f>
        <v/>
      </c>
      <c r="E1975" s="38"/>
      <c r="F1975" s="6" t="str">
        <f>+IF(E1975="","",LOOKUP(E1975,بيانات!$C$3:$C$6,بيانات!$D$3:D$6))</f>
        <v/>
      </c>
      <c r="G1975" s="39"/>
      <c r="H1975" s="39"/>
      <c r="I1975" s="39"/>
      <c r="J1975" s="39"/>
      <c r="K1975" s="36"/>
      <c r="L1975" s="71" t="str">
        <f>IF(AND($D1975=الرصيد2!$C$3,$B1975&gt;=الرصيد2!$C$4,$B1975&lt;=الرصيد2!$C$5),MAX($L$3:$L1974)+1,"")</f>
        <v/>
      </c>
    </row>
    <row r="1976" spans="2:12" ht="15.75">
      <c r="B1976" s="56"/>
      <c r="C1976" s="38"/>
      <c r="D1976" s="6" t="str">
        <f>+IF(C1976="","",LOOKUP(C1976,بيانات!$A$3:$A$101,بيانات!$B$3:$B$101))</f>
        <v/>
      </c>
      <c r="E1976" s="38"/>
      <c r="F1976" s="6" t="str">
        <f>+IF(E1976="","",LOOKUP(E1976,بيانات!$C$3:$C$6,بيانات!$D$3:D$6))</f>
        <v/>
      </c>
      <c r="G1976" s="39"/>
      <c r="H1976" s="39"/>
      <c r="I1976" s="39"/>
      <c r="J1976" s="39"/>
      <c r="K1976" s="36"/>
      <c r="L1976" s="71" t="str">
        <f>IF(AND($D1976=الرصيد2!$C$3,$B1976&gt;=الرصيد2!$C$4,$B1976&lt;=الرصيد2!$C$5),MAX($L$3:$L1975)+1,"")</f>
        <v/>
      </c>
    </row>
    <row r="1977" spans="2:12" ht="15.75">
      <c r="B1977" s="56"/>
      <c r="C1977" s="38"/>
      <c r="D1977" s="6" t="str">
        <f>+IF(C1977="","",LOOKUP(C1977,بيانات!$A$3:$A$101,بيانات!$B$3:$B$101))</f>
        <v/>
      </c>
      <c r="E1977" s="38"/>
      <c r="F1977" s="6" t="str">
        <f>+IF(E1977="","",LOOKUP(E1977,بيانات!$C$3:$C$6,بيانات!$D$3:D$6))</f>
        <v/>
      </c>
      <c r="G1977" s="39"/>
      <c r="H1977" s="39"/>
      <c r="I1977" s="39"/>
      <c r="J1977" s="39"/>
      <c r="K1977" s="36"/>
      <c r="L1977" s="71" t="str">
        <f>IF(AND($D1977=الرصيد2!$C$3,$B1977&gt;=الرصيد2!$C$4,$B1977&lt;=الرصيد2!$C$5),MAX($L$3:$L1976)+1,"")</f>
        <v/>
      </c>
    </row>
    <row r="1978" spans="2:12" ht="15.75">
      <c r="B1978" s="56"/>
      <c r="C1978" s="38"/>
      <c r="D1978" s="6" t="str">
        <f>+IF(C1978="","",LOOKUP(C1978,بيانات!$A$3:$A$101,بيانات!$B$3:$B$101))</f>
        <v/>
      </c>
      <c r="E1978" s="38"/>
      <c r="F1978" s="6" t="str">
        <f>+IF(E1978="","",LOOKUP(E1978,بيانات!$C$3:$C$6,بيانات!$D$3:D$6))</f>
        <v/>
      </c>
      <c r="G1978" s="39"/>
      <c r="H1978" s="39"/>
      <c r="I1978" s="39"/>
      <c r="J1978" s="39"/>
      <c r="K1978" s="36"/>
      <c r="L1978" s="71" t="str">
        <f>IF(AND($D1978=الرصيد2!$C$3,$B1978&gt;=الرصيد2!$C$4,$B1978&lt;=الرصيد2!$C$5),MAX($L$3:$L1977)+1,"")</f>
        <v/>
      </c>
    </row>
    <row r="1979" spans="2:12" ht="15.75">
      <c r="B1979" s="56"/>
      <c r="C1979" s="38"/>
      <c r="D1979" s="6" t="str">
        <f>+IF(C1979="","",LOOKUP(C1979,بيانات!$A$3:$A$101,بيانات!$B$3:$B$101))</f>
        <v/>
      </c>
      <c r="E1979" s="38"/>
      <c r="F1979" s="6" t="str">
        <f>+IF(E1979="","",LOOKUP(E1979,بيانات!$C$3:$C$6,بيانات!$D$3:D$6))</f>
        <v/>
      </c>
      <c r="G1979" s="39"/>
      <c r="H1979" s="39"/>
      <c r="I1979" s="39"/>
      <c r="J1979" s="39"/>
      <c r="K1979" s="36"/>
      <c r="L1979" s="71" t="str">
        <f>IF(AND($D1979=الرصيد2!$C$3,$B1979&gt;=الرصيد2!$C$4,$B1979&lt;=الرصيد2!$C$5),MAX($L$3:$L1978)+1,"")</f>
        <v/>
      </c>
    </row>
    <row r="1980" spans="2:12" ht="15.75">
      <c r="B1980" s="56"/>
      <c r="C1980" s="38"/>
      <c r="D1980" s="6" t="str">
        <f>+IF(C1980="","",LOOKUP(C1980,بيانات!$A$3:$A$101,بيانات!$B$3:$B$101))</f>
        <v/>
      </c>
      <c r="E1980" s="38"/>
      <c r="F1980" s="6" t="str">
        <f>+IF(E1980="","",LOOKUP(E1980,بيانات!$C$3:$C$6,بيانات!$D$3:D$6))</f>
        <v/>
      </c>
      <c r="G1980" s="39"/>
      <c r="H1980" s="39"/>
      <c r="I1980" s="39"/>
      <c r="J1980" s="39"/>
      <c r="K1980" s="36"/>
      <c r="L1980" s="71" t="str">
        <f>IF(AND($D1980=الرصيد2!$C$3,$B1980&gt;=الرصيد2!$C$4,$B1980&lt;=الرصيد2!$C$5),MAX($L$3:$L1979)+1,"")</f>
        <v/>
      </c>
    </row>
    <row r="1981" spans="2:12" ht="15.75">
      <c r="B1981" s="56"/>
      <c r="C1981" s="38"/>
      <c r="D1981" s="6" t="str">
        <f>+IF(C1981="","",LOOKUP(C1981,بيانات!$A$3:$A$101,بيانات!$B$3:$B$101))</f>
        <v/>
      </c>
      <c r="E1981" s="38"/>
      <c r="F1981" s="6" t="str">
        <f>+IF(E1981="","",LOOKUP(E1981,بيانات!$C$3:$C$6,بيانات!$D$3:D$6))</f>
        <v/>
      </c>
      <c r="G1981" s="39"/>
      <c r="H1981" s="39"/>
      <c r="I1981" s="39"/>
      <c r="J1981" s="39"/>
      <c r="K1981" s="36"/>
      <c r="L1981" s="71" t="str">
        <f>IF(AND($D1981=الرصيد2!$C$3,$B1981&gt;=الرصيد2!$C$4,$B1981&lt;=الرصيد2!$C$5),MAX($L$3:$L1980)+1,"")</f>
        <v/>
      </c>
    </row>
    <row r="1982" spans="2:12" ht="15.75">
      <c r="B1982" s="56"/>
      <c r="C1982" s="38"/>
      <c r="D1982" s="6" t="str">
        <f>+IF(C1982="","",LOOKUP(C1982,بيانات!$A$3:$A$101,بيانات!$B$3:$B$101))</f>
        <v/>
      </c>
      <c r="E1982" s="38"/>
      <c r="F1982" s="6" t="str">
        <f>+IF(E1982="","",LOOKUP(E1982,بيانات!$C$3:$C$6,بيانات!$D$3:D$6))</f>
        <v/>
      </c>
      <c r="G1982" s="39"/>
      <c r="H1982" s="39"/>
      <c r="I1982" s="39"/>
      <c r="J1982" s="39"/>
      <c r="K1982" s="36"/>
      <c r="L1982" s="71" t="str">
        <f>IF(AND($D1982=الرصيد2!$C$3,$B1982&gt;=الرصيد2!$C$4,$B1982&lt;=الرصيد2!$C$5),MAX($L$3:$L1981)+1,"")</f>
        <v/>
      </c>
    </row>
    <row r="1983" spans="2:12" ht="15.75">
      <c r="B1983" s="56"/>
      <c r="C1983" s="38"/>
      <c r="D1983" s="6" t="str">
        <f>+IF(C1983="","",LOOKUP(C1983,بيانات!$A$3:$A$101,بيانات!$B$3:$B$101))</f>
        <v/>
      </c>
      <c r="E1983" s="38"/>
      <c r="F1983" s="6" t="str">
        <f>+IF(E1983="","",LOOKUP(E1983,بيانات!$C$3:$C$6,بيانات!$D$3:D$6))</f>
        <v/>
      </c>
      <c r="G1983" s="39"/>
      <c r="H1983" s="39"/>
      <c r="I1983" s="39"/>
      <c r="J1983" s="39"/>
      <c r="K1983" s="36"/>
      <c r="L1983" s="71" t="str">
        <f>IF(AND($D1983=الرصيد2!$C$3,$B1983&gt;=الرصيد2!$C$4,$B1983&lt;=الرصيد2!$C$5),MAX($L$3:$L1982)+1,"")</f>
        <v/>
      </c>
    </row>
    <row r="1984" spans="2:12" ht="15.75">
      <c r="B1984" s="56"/>
      <c r="C1984" s="38"/>
      <c r="D1984" s="6" t="str">
        <f>+IF(C1984="","",LOOKUP(C1984,بيانات!$A$3:$A$101,بيانات!$B$3:$B$101))</f>
        <v/>
      </c>
      <c r="E1984" s="38"/>
      <c r="F1984" s="6" t="str">
        <f>+IF(E1984="","",LOOKUP(E1984,بيانات!$C$3:$C$6,بيانات!$D$3:D$6))</f>
        <v/>
      </c>
      <c r="G1984" s="39"/>
      <c r="H1984" s="39"/>
      <c r="I1984" s="39"/>
      <c r="J1984" s="39"/>
      <c r="K1984" s="36"/>
      <c r="L1984" s="71" t="str">
        <f>IF(AND($D1984=الرصيد2!$C$3,$B1984&gt;=الرصيد2!$C$4,$B1984&lt;=الرصيد2!$C$5),MAX($L$3:$L1983)+1,"")</f>
        <v/>
      </c>
    </row>
    <row r="1985" spans="2:12" ht="15.75">
      <c r="B1985" s="56"/>
      <c r="C1985" s="38"/>
      <c r="D1985" s="6" t="str">
        <f>+IF(C1985="","",LOOKUP(C1985,بيانات!$A$3:$A$101,بيانات!$B$3:$B$101))</f>
        <v/>
      </c>
      <c r="E1985" s="38"/>
      <c r="F1985" s="6" t="str">
        <f>+IF(E1985="","",LOOKUP(E1985,بيانات!$C$3:$C$6,بيانات!$D$3:D$6))</f>
        <v/>
      </c>
      <c r="G1985" s="39"/>
      <c r="H1985" s="39"/>
      <c r="I1985" s="39"/>
      <c r="J1985" s="39"/>
      <c r="K1985" s="36"/>
      <c r="L1985" s="71" t="str">
        <f>IF(AND($D1985=الرصيد2!$C$3,$B1985&gt;=الرصيد2!$C$4,$B1985&lt;=الرصيد2!$C$5),MAX($L$3:$L1984)+1,"")</f>
        <v/>
      </c>
    </row>
    <row r="1986" spans="2:12" ht="15.75">
      <c r="B1986" s="56"/>
      <c r="C1986" s="38"/>
      <c r="D1986" s="6" t="str">
        <f>+IF(C1986="","",LOOKUP(C1986,بيانات!$A$3:$A$101,بيانات!$B$3:$B$101))</f>
        <v/>
      </c>
      <c r="E1986" s="38"/>
      <c r="F1986" s="6" t="str">
        <f>+IF(E1986="","",LOOKUP(E1986,بيانات!$C$3:$C$6,بيانات!$D$3:D$6))</f>
        <v/>
      </c>
      <c r="G1986" s="39"/>
      <c r="H1986" s="39"/>
      <c r="I1986" s="39"/>
      <c r="J1986" s="39"/>
      <c r="K1986" s="36"/>
      <c r="L1986" s="71" t="str">
        <f>IF(AND($D1986=الرصيد2!$C$3,$B1986&gt;=الرصيد2!$C$4,$B1986&lt;=الرصيد2!$C$5),MAX($L$3:$L1985)+1,"")</f>
        <v/>
      </c>
    </row>
    <row r="1987" spans="2:12" ht="15.75">
      <c r="B1987" s="56"/>
      <c r="C1987" s="38"/>
      <c r="D1987" s="6" t="str">
        <f>+IF(C1987="","",LOOKUP(C1987,بيانات!$A$3:$A$101,بيانات!$B$3:$B$101))</f>
        <v/>
      </c>
      <c r="E1987" s="38"/>
      <c r="F1987" s="6" t="str">
        <f>+IF(E1987="","",LOOKUP(E1987,بيانات!$C$3:$C$6,بيانات!$D$3:D$6))</f>
        <v/>
      </c>
      <c r="G1987" s="39"/>
      <c r="H1987" s="39"/>
      <c r="I1987" s="39"/>
      <c r="J1987" s="39"/>
      <c r="K1987" s="36"/>
      <c r="L1987" s="71" t="str">
        <f>IF(AND($D1987=الرصيد2!$C$3,$B1987&gt;=الرصيد2!$C$4,$B1987&lt;=الرصيد2!$C$5),MAX($L$3:$L1986)+1,"")</f>
        <v/>
      </c>
    </row>
    <row r="1988" spans="2:12" ht="15.75">
      <c r="B1988" s="56"/>
      <c r="C1988" s="38"/>
      <c r="D1988" s="6" t="str">
        <f>+IF(C1988="","",LOOKUP(C1988,بيانات!$A$3:$A$101,بيانات!$B$3:$B$101))</f>
        <v/>
      </c>
      <c r="E1988" s="38"/>
      <c r="F1988" s="6" t="str">
        <f>+IF(E1988="","",LOOKUP(E1988,بيانات!$C$3:$C$6,بيانات!$D$3:D$6))</f>
        <v/>
      </c>
      <c r="G1988" s="39"/>
      <c r="H1988" s="39"/>
      <c r="I1988" s="39"/>
      <c r="J1988" s="39"/>
      <c r="K1988" s="36"/>
      <c r="L1988" s="71" t="str">
        <f>IF(AND($D1988=الرصيد2!$C$3,$B1988&gt;=الرصيد2!$C$4,$B1988&lt;=الرصيد2!$C$5),MAX($L$3:$L1987)+1,"")</f>
        <v/>
      </c>
    </row>
    <row r="1989" spans="2:12" ht="15.75">
      <c r="B1989" s="56"/>
      <c r="C1989" s="38"/>
      <c r="D1989" s="6" t="str">
        <f>+IF(C1989="","",LOOKUP(C1989,بيانات!$A$3:$A$101,بيانات!$B$3:$B$101))</f>
        <v/>
      </c>
      <c r="E1989" s="38"/>
      <c r="F1989" s="6" t="str">
        <f>+IF(E1989="","",LOOKUP(E1989,بيانات!$C$3:$C$6,بيانات!$D$3:D$6))</f>
        <v/>
      </c>
      <c r="G1989" s="39"/>
      <c r="H1989" s="39"/>
      <c r="I1989" s="39"/>
      <c r="J1989" s="39"/>
      <c r="K1989" s="36"/>
      <c r="L1989" s="71" t="str">
        <f>IF(AND($D1989=الرصيد2!$C$3,$B1989&gt;=الرصيد2!$C$4,$B1989&lt;=الرصيد2!$C$5),MAX($L$3:$L1988)+1,"")</f>
        <v/>
      </c>
    </row>
    <row r="1990" spans="2:12" ht="15.75">
      <c r="B1990" s="56"/>
      <c r="C1990" s="38"/>
      <c r="D1990" s="6" t="str">
        <f>+IF(C1990="","",LOOKUP(C1990,بيانات!$A$3:$A$101,بيانات!$B$3:$B$101))</f>
        <v/>
      </c>
      <c r="E1990" s="38"/>
      <c r="F1990" s="6" t="str">
        <f>+IF(E1990="","",LOOKUP(E1990,بيانات!$C$3:$C$6,بيانات!$D$3:D$6))</f>
        <v/>
      </c>
      <c r="G1990" s="39"/>
      <c r="H1990" s="39"/>
      <c r="I1990" s="39"/>
      <c r="J1990" s="39"/>
      <c r="K1990" s="36"/>
      <c r="L1990" s="71" t="str">
        <f>IF(AND($D1990=الرصيد2!$C$3,$B1990&gt;=الرصيد2!$C$4,$B1990&lt;=الرصيد2!$C$5),MAX($L$3:$L1989)+1,"")</f>
        <v/>
      </c>
    </row>
    <row r="1991" spans="2:12" ht="15.75">
      <c r="B1991" s="56"/>
      <c r="C1991" s="38"/>
      <c r="D1991" s="6" t="str">
        <f>+IF(C1991="","",LOOKUP(C1991,بيانات!$A$3:$A$101,بيانات!$B$3:$B$101))</f>
        <v/>
      </c>
      <c r="E1991" s="38"/>
      <c r="F1991" s="6" t="str">
        <f>+IF(E1991="","",LOOKUP(E1991,بيانات!$C$3:$C$6,بيانات!$D$3:D$6))</f>
        <v/>
      </c>
      <c r="G1991" s="39"/>
      <c r="H1991" s="39"/>
      <c r="I1991" s="39"/>
      <c r="J1991" s="39"/>
      <c r="K1991" s="36"/>
      <c r="L1991" s="71" t="str">
        <f>IF(AND($D1991=الرصيد2!$C$3,$B1991&gt;=الرصيد2!$C$4,$B1991&lt;=الرصيد2!$C$5),MAX($L$3:$L1990)+1,"")</f>
        <v/>
      </c>
    </row>
    <row r="1992" spans="2:12" ht="15.75">
      <c r="B1992" s="56"/>
      <c r="C1992" s="38"/>
      <c r="D1992" s="6" t="str">
        <f>+IF(C1992="","",LOOKUP(C1992,بيانات!$A$3:$A$101,بيانات!$B$3:$B$101))</f>
        <v/>
      </c>
      <c r="E1992" s="38"/>
      <c r="F1992" s="6" t="str">
        <f>+IF(E1992="","",LOOKUP(E1992,بيانات!$C$3:$C$6,بيانات!$D$3:D$6))</f>
        <v/>
      </c>
      <c r="G1992" s="39"/>
      <c r="H1992" s="39"/>
      <c r="I1992" s="39"/>
      <c r="J1992" s="39"/>
      <c r="K1992" s="36"/>
      <c r="L1992" s="71" t="str">
        <f>IF(AND($D1992=الرصيد2!$C$3,$B1992&gt;=الرصيد2!$C$4,$B1992&lt;=الرصيد2!$C$5),MAX($L$3:$L1991)+1,"")</f>
        <v/>
      </c>
    </row>
    <row r="1993" spans="2:12" ht="15.75">
      <c r="B1993" s="56"/>
      <c r="C1993" s="38"/>
      <c r="D1993" s="6" t="str">
        <f>+IF(C1993="","",LOOKUP(C1993,بيانات!$A$3:$A$101,بيانات!$B$3:$B$101))</f>
        <v/>
      </c>
      <c r="E1993" s="38"/>
      <c r="F1993" s="6" t="str">
        <f>+IF(E1993="","",LOOKUP(E1993,بيانات!$C$3:$C$6,بيانات!$D$3:D$6))</f>
        <v/>
      </c>
      <c r="G1993" s="39"/>
      <c r="H1993" s="39"/>
      <c r="I1993" s="39"/>
      <c r="J1993" s="39"/>
      <c r="K1993" s="36"/>
      <c r="L1993" s="71" t="str">
        <f>IF(AND($D1993=الرصيد2!$C$3,$B1993&gt;=الرصيد2!$C$4,$B1993&lt;=الرصيد2!$C$5),MAX($L$3:$L1992)+1,"")</f>
        <v/>
      </c>
    </row>
    <row r="1994" spans="2:12" ht="15.75">
      <c r="B1994" s="56"/>
      <c r="C1994" s="38"/>
      <c r="D1994" s="6" t="str">
        <f>+IF(C1994="","",LOOKUP(C1994,بيانات!$A$3:$A$101,بيانات!$B$3:$B$101))</f>
        <v/>
      </c>
      <c r="E1994" s="38"/>
      <c r="F1994" s="6" t="str">
        <f>+IF(E1994="","",LOOKUP(E1994,بيانات!$C$3:$C$6,بيانات!$D$3:D$6))</f>
        <v/>
      </c>
      <c r="G1994" s="39"/>
      <c r="H1994" s="39"/>
      <c r="I1994" s="39"/>
      <c r="J1994" s="39"/>
      <c r="K1994" s="36"/>
      <c r="L1994" s="71" t="str">
        <f>IF(AND($D1994=الرصيد2!$C$3,$B1994&gt;=الرصيد2!$C$4,$B1994&lt;=الرصيد2!$C$5),MAX($L$3:$L1993)+1,"")</f>
        <v/>
      </c>
    </row>
    <row r="1995" spans="2:12" ht="15.75">
      <c r="B1995" s="56"/>
      <c r="C1995" s="38"/>
      <c r="D1995" s="6" t="str">
        <f>+IF(C1995="","",LOOKUP(C1995,بيانات!$A$3:$A$101,بيانات!$B$3:$B$101))</f>
        <v/>
      </c>
      <c r="E1995" s="38"/>
      <c r="F1995" s="6" t="str">
        <f>+IF(E1995="","",LOOKUP(E1995,بيانات!$C$3:$C$6,بيانات!$D$3:D$6))</f>
        <v/>
      </c>
      <c r="G1995" s="39"/>
      <c r="H1995" s="39"/>
      <c r="I1995" s="39"/>
      <c r="J1995" s="39"/>
      <c r="K1995" s="36"/>
      <c r="L1995" s="71" t="str">
        <f>IF(AND($D1995=الرصيد2!$C$3,$B1995&gt;=الرصيد2!$C$4,$B1995&lt;=الرصيد2!$C$5),MAX($L$3:$L1994)+1,"")</f>
        <v/>
      </c>
    </row>
    <row r="1996" spans="2:12" ht="15.75">
      <c r="B1996" s="56"/>
      <c r="C1996" s="38"/>
      <c r="D1996" s="6" t="str">
        <f>+IF(C1996="","",LOOKUP(C1996,بيانات!$A$3:$A$101,بيانات!$B$3:$B$101))</f>
        <v/>
      </c>
      <c r="E1996" s="38"/>
      <c r="F1996" s="6" t="str">
        <f>+IF(E1996="","",LOOKUP(E1996,بيانات!$C$3:$C$6,بيانات!$D$3:D$6))</f>
        <v/>
      </c>
      <c r="G1996" s="39"/>
      <c r="H1996" s="39"/>
      <c r="I1996" s="39"/>
      <c r="J1996" s="39"/>
      <c r="K1996" s="36"/>
      <c r="L1996" s="71" t="str">
        <f>IF(AND($D1996=الرصيد2!$C$3,$B1996&gt;=الرصيد2!$C$4,$B1996&lt;=الرصيد2!$C$5),MAX($L$3:$L1995)+1,"")</f>
        <v/>
      </c>
    </row>
    <row r="1997" spans="2:12" ht="15.75">
      <c r="B1997" s="56"/>
      <c r="C1997" s="38"/>
      <c r="D1997" s="6" t="str">
        <f>+IF(C1997="","",LOOKUP(C1997,بيانات!$A$3:$A$101,بيانات!$B$3:$B$101))</f>
        <v/>
      </c>
      <c r="E1997" s="38"/>
      <c r="F1997" s="6" t="str">
        <f>+IF(E1997="","",LOOKUP(E1997,بيانات!$C$3:$C$6,بيانات!$D$3:D$6))</f>
        <v/>
      </c>
      <c r="G1997" s="39"/>
      <c r="H1997" s="39"/>
      <c r="I1997" s="39"/>
      <c r="J1997" s="39"/>
      <c r="K1997" s="36"/>
      <c r="L1997" s="71" t="str">
        <f>IF(AND($D1997=الرصيد2!$C$3,$B1997&gt;=الرصيد2!$C$4,$B1997&lt;=الرصيد2!$C$5),MAX($L$3:$L1996)+1,"")</f>
        <v/>
      </c>
    </row>
    <row r="1998" spans="2:12" ht="15.75">
      <c r="B1998" s="56"/>
      <c r="C1998" s="38"/>
      <c r="D1998" s="6" t="str">
        <f>+IF(C1998="","",LOOKUP(C1998,بيانات!$A$3:$A$101,بيانات!$B$3:$B$101))</f>
        <v/>
      </c>
      <c r="E1998" s="38"/>
      <c r="F1998" s="6" t="str">
        <f>+IF(E1998="","",LOOKUP(E1998,بيانات!$C$3:$C$6,بيانات!$D$3:D$6))</f>
        <v/>
      </c>
      <c r="G1998" s="39"/>
      <c r="H1998" s="39"/>
      <c r="I1998" s="39"/>
      <c r="J1998" s="39"/>
      <c r="K1998" s="36"/>
      <c r="L1998" s="71" t="str">
        <f>IF(AND($D1998=الرصيد2!$C$3,$B1998&gt;=الرصيد2!$C$4,$B1998&lt;=الرصيد2!$C$5),MAX($L$3:$L1997)+1,"")</f>
        <v/>
      </c>
    </row>
    <row r="1999" spans="2:12" ht="15.75">
      <c r="B1999" s="56"/>
      <c r="C1999" s="38"/>
      <c r="D1999" s="6" t="str">
        <f>+IF(C1999="","",LOOKUP(C1999,بيانات!$A$3:$A$101,بيانات!$B$3:$B$101))</f>
        <v/>
      </c>
      <c r="E1999" s="38"/>
      <c r="F1999" s="6" t="str">
        <f>+IF(E1999="","",LOOKUP(E1999,بيانات!$C$3:$C$6,بيانات!$D$3:D$6))</f>
        <v/>
      </c>
      <c r="G1999" s="39"/>
      <c r="H1999" s="39"/>
      <c r="I1999" s="39"/>
      <c r="J1999" s="39"/>
      <c r="K1999" s="36"/>
      <c r="L1999" s="71" t="str">
        <f>IF(AND($D1999=الرصيد2!$C$3,$B1999&gt;=الرصيد2!$C$4,$B1999&lt;=الرصيد2!$C$5),MAX($L$3:$L1998)+1,"")</f>
        <v/>
      </c>
    </row>
    <row r="2000" spans="2:12" ht="15.75">
      <c r="B2000" s="56"/>
      <c r="C2000" s="38"/>
      <c r="D2000" s="6" t="str">
        <f>+IF(C2000="","",LOOKUP(C2000,بيانات!$A$3:$A$101,بيانات!$B$3:$B$101))</f>
        <v/>
      </c>
      <c r="E2000" s="38"/>
      <c r="F2000" s="6" t="str">
        <f>+IF(E2000="","",LOOKUP(E2000,بيانات!$C$3:$C$6,بيانات!$D$3:D$6))</f>
        <v/>
      </c>
      <c r="G2000" s="39"/>
      <c r="H2000" s="39"/>
      <c r="I2000" s="39"/>
      <c r="J2000" s="39"/>
      <c r="K2000" s="36"/>
      <c r="L2000" s="71" t="str">
        <f>IF(AND($D2000=الرصيد2!$C$3,$B2000&gt;=الرصيد2!$C$4,$B2000&lt;=الرصيد2!$C$5),MAX($L$3:$L1999)+1,"")</f>
        <v/>
      </c>
    </row>
    <row r="2001" spans="2:12" ht="15.75">
      <c r="B2001" s="56"/>
      <c r="C2001" s="38"/>
      <c r="D2001" s="6" t="str">
        <f>+IF(C2001="","",LOOKUP(C2001,بيانات!$A$3:$A$101,بيانات!$B$3:$B$101))</f>
        <v/>
      </c>
      <c r="E2001" s="38"/>
      <c r="F2001" s="6" t="str">
        <f>+IF(E2001="","",LOOKUP(E2001,بيانات!$C$3:$C$6,بيانات!$D$3:D$6))</f>
        <v/>
      </c>
      <c r="G2001" s="39"/>
      <c r="H2001" s="39"/>
      <c r="I2001" s="39"/>
      <c r="J2001" s="39"/>
      <c r="K2001" s="36"/>
      <c r="L2001" s="71" t="str">
        <f>IF(AND($D2001=الرصيد2!$C$3,$B2001&gt;=الرصيد2!$C$4,$B2001&lt;=الرصيد2!$C$5),MAX($L$3:$L2000)+1,"")</f>
        <v/>
      </c>
    </row>
    <row r="2002" spans="2:12" ht="15.75">
      <c r="B2002" s="56"/>
      <c r="C2002" s="38"/>
      <c r="D2002" s="6" t="str">
        <f>+IF(C2002="","",LOOKUP(C2002,بيانات!$A$3:$A$101,بيانات!$B$3:$B$101))</f>
        <v/>
      </c>
      <c r="E2002" s="38"/>
      <c r="F2002" s="6" t="str">
        <f>+IF(E2002="","",LOOKUP(E2002,بيانات!$C$3:$C$6,بيانات!$D$3:D$6))</f>
        <v/>
      </c>
      <c r="G2002" s="39"/>
      <c r="H2002" s="39"/>
      <c r="I2002" s="39"/>
      <c r="J2002" s="39"/>
      <c r="K2002" s="36"/>
      <c r="L2002" s="71" t="str">
        <f>IF(AND($D2002=الرصيد2!$C$3,$B2002&gt;=الرصيد2!$C$4,$B2002&lt;=الرصيد2!$C$5),MAX($L$3:$L2001)+1,"")</f>
        <v/>
      </c>
    </row>
    <row r="2003" spans="2:12" ht="15.75">
      <c r="B2003" s="56"/>
      <c r="C2003" s="38"/>
      <c r="D2003" s="6" t="str">
        <f>+IF(C2003="","",LOOKUP(C2003,بيانات!$A$3:$A$101,بيانات!$B$3:$B$101))</f>
        <v/>
      </c>
      <c r="E2003" s="38"/>
      <c r="F2003" s="6" t="str">
        <f>+IF(E2003="","",LOOKUP(E2003,بيانات!$C$3:$C$6,بيانات!$D$3:D$6))</f>
        <v/>
      </c>
      <c r="G2003" s="39"/>
      <c r="H2003" s="39"/>
      <c r="I2003" s="39"/>
      <c r="J2003" s="39"/>
      <c r="K2003" s="36"/>
      <c r="L2003" s="71" t="str">
        <f>IF(AND($D2003=الرصيد2!$C$3,$B2003&gt;=الرصيد2!$C$4,$B2003&lt;=الرصيد2!$C$5),MAX($L$3:$L2002)+1,"")</f>
        <v/>
      </c>
    </row>
    <row r="2004" spans="2:12" ht="15.75">
      <c r="B2004" s="56"/>
      <c r="C2004" s="38"/>
      <c r="D2004" s="6" t="str">
        <f>+IF(C2004="","",LOOKUP(C2004,بيانات!$A$3:$A$101,بيانات!$B$3:$B$101))</f>
        <v/>
      </c>
      <c r="E2004" s="38"/>
      <c r="F2004" s="6" t="str">
        <f>+IF(E2004="","",LOOKUP(E2004,بيانات!$C$3:$C$6,بيانات!$D$3:D$6))</f>
        <v/>
      </c>
      <c r="G2004" s="39"/>
      <c r="H2004" s="39"/>
      <c r="I2004" s="39"/>
      <c r="J2004" s="39"/>
      <c r="K2004" s="36"/>
      <c r="L2004" s="71" t="str">
        <f>IF(AND($D2004=الرصيد2!$C$3,$B2004&gt;=الرصيد2!$C$4,$B2004&lt;=الرصيد2!$C$5),MAX($L$3:$L2003)+1,"")</f>
        <v/>
      </c>
    </row>
    <row r="2005" spans="2:12" ht="15.75">
      <c r="B2005" s="56"/>
      <c r="C2005" s="38"/>
      <c r="D2005" s="6" t="str">
        <f>+IF(C2005="","",LOOKUP(C2005,بيانات!$A$3:$A$101,بيانات!$B$3:$B$101))</f>
        <v/>
      </c>
      <c r="E2005" s="38"/>
      <c r="F2005" s="6" t="str">
        <f>+IF(E2005="","",LOOKUP(E2005,بيانات!$C$3:$C$6,بيانات!$D$3:D$6))</f>
        <v/>
      </c>
      <c r="G2005" s="39"/>
      <c r="H2005" s="39"/>
      <c r="I2005" s="39"/>
      <c r="J2005" s="39"/>
      <c r="K2005" s="36"/>
      <c r="L2005" s="71" t="str">
        <f>IF(AND($D2005=الرصيد2!$C$3,$B2005&gt;=الرصيد2!$C$4,$B2005&lt;=الرصيد2!$C$5),MAX($L$3:$L2004)+1,"")</f>
        <v/>
      </c>
    </row>
    <row r="2006" spans="2:12" ht="15.75">
      <c r="B2006" s="56"/>
      <c r="C2006" s="38"/>
      <c r="D2006" s="6" t="str">
        <f>+IF(C2006="","",LOOKUP(C2006,بيانات!$A$3:$A$101,بيانات!$B$3:$B$101))</f>
        <v/>
      </c>
      <c r="E2006" s="38"/>
      <c r="F2006" s="6" t="str">
        <f>+IF(E2006="","",LOOKUP(E2006,بيانات!$C$3:$C$6,بيانات!$D$3:D$6))</f>
        <v/>
      </c>
      <c r="G2006" s="39"/>
      <c r="H2006" s="39"/>
      <c r="I2006" s="39"/>
      <c r="J2006" s="39"/>
      <c r="K2006" s="36"/>
      <c r="L2006" s="71" t="str">
        <f>IF(AND($D2006=الرصيد2!$C$3,$B2006&gt;=الرصيد2!$C$4,$B2006&lt;=الرصيد2!$C$5),MAX($L$3:$L2005)+1,"")</f>
        <v/>
      </c>
    </row>
    <row r="2007" spans="2:12" ht="15.75">
      <c r="B2007" s="56"/>
      <c r="C2007" s="38"/>
      <c r="D2007" s="6" t="str">
        <f>+IF(C2007="","",LOOKUP(C2007,بيانات!$A$3:$A$101,بيانات!$B$3:$B$101))</f>
        <v/>
      </c>
      <c r="E2007" s="38"/>
      <c r="F2007" s="6" t="str">
        <f>+IF(E2007="","",LOOKUP(E2007,بيانات!$C$3:$C$6,بيانات!$D$3:D$6))</f>
        <v/>
      </c>
      <c r="G2007" s="39"/>
      <c r="H2007" s="39"/>
      <c r="I2007" s="39"/>
      <c r="J2007" s="39"/>
      <c r="K2007" s="36"/>
      <c r="L2007" s="71" t="str">
        <f>IF(AND($D2007=الرصيد2!$C$3,$B2007&gt;=الرصيد2!$C$4,$B2007&lt;=الرصيد2!$C$5),MAX($L$3:$L2006)+1,"")</f>
        <v/>
      </c>
    </row>
    <row r="2008" spans="2:12" ht="15.75">
      <c r="B2008" s="56"/>
      <c r="C2008" s="38"/>
      <c r="D2008" s="6" t="str">
        <f>+IF(C2008="","",LOOKUP(C2008,بيانات!$A$3:$A$101,بيانات!$B$3:$B$101))</f>
        <v/>
      </c>
      <c r="E2008" s="38"/>
      <c r="F2008" s="6" t="str">
        <f>+IF(E2008="","",LOOKUP(E2008,بيانات!$C$3:$C$6,بيانات!$D$3:D$6))</f>
        <v/>
      </c>
      <c r="G2008" s="39"/>
      <c r="H2008" s="39"/>
      <c r="I2008" s="39"/>
      <c r="J2008" s="39"/>
      <c r="K2008" s="36"/>
      <c r="L2008" s="71" t="str">
        <f>IF(AND($D2008=الرصيد2!$C$3,$B2008&gt;=الرصيد2!$C$4,$B2008&lt;=الرصيد2!$C$5),MAX($L$3:$L2007)+1,"")</f>
        <v/>
      </c>
    </row>
    <row r="2009" spans="2:12" ht="15.75">
      <c r="B2009" s="56"/>
      <c r="C2009" s="38"/>
      <c r="D2009" s="6" t="str">
        <f>+IF(C2009="","",LOOKUP(C2009,بيانات!$A$3:$A$101,بيانات!$B$3:$B$101))</f>
        <v/>
      </c>
      <c r="E2009" s="38"/>
      <c r="F2009" s="6" t="str">
        <f>+IF(E2009="","",LOOKUP(E2009,بيانات!$C$3:$C$6,بيانات!$D$3:D$6))</f>
        <v/>
      </c>
      <c r="G2009" s="39"/>
      <c r="H2009" s="39"/>
      <c r="I2009" s="39"/>
      <c r="J2009" s="39"/>
      <c r="K2009" s="36"/>
      <c r="L2009" s="71" t="str">
        <f>IF(AND($D2009=الرصيد2!$C$3,$B2009&gt;=الرصيد2!$C$4,$B2009&lt;=الرصيد2!$C$5),MAX($L$3:$L2008)+1,"")</f>
        <v/>
      </c>
    </row>
    <row r="2010" spans="2:12" ht="15.75">
      <c r="B2010" s="56"/>
      <c r="C2010" s="38"/>
      <c r="D2010" s="6" t="str">
        <f>+IF(C2010="","",LOOKUP(C2010,بيانات!$A$3:$A$101,بيانات!$B$3:$B$101))</f>
        <v/>
      </c>
      <c r="E2010" s="38"/>
      <c r="F2010" s="6" t="str">
        <f>+IF(E2010="","",LOOKUP(E2010,بيانات!$C$3:$C$6,بيانات!$D$3:D$6))</f>
        <v/>
      </c>
      <c r="G2010" s="39"/>
      <c r="H2010" s="39"/>
      <c r="I2010" s="39"/>
      <c r="J2010" s="39"/>
      <c r="K2010" s="36"/>
      <c r="L2010" s="71" t="str">
        <f>IF(AND($D2010=الرصيد2!$C$3,$B2010&gt;=الرصيد2!$C$4,$B2010&lt;=الرصيد2!$C$5),MAX($L$3:$L2009)+1,"")</f>
        <v/>
      </c>
    </row>
    <row r="2011" spans="2:12" ht="15.75">
      <c r="B2011" s="56"/>
      <c r="C2011" s="38"/>
      <c r="D2011" s="6" t="str">
        <f>+IF(C2011="","",LOOKUP(C2011,بيانات!$A$3:$A$101,بيانات!$B$3:$B$101))</f>
        <v/>
      </c>
      <c r="E2011" s="38"/>
      <c r="F2011" s="6" t="str">
        <f>+IF(E2011="","",LOOKUP(E2011,بيانات!$C$3:$C$6,بيانات!$D$3:D$6))</f>
        <v/>
      </c>
      <c r="G2011" s="39"/>
      <c r="H2011" s="39"/>
      <c r="I2011" s="39"/>
      <c r="J2011" s="39"/>
      <c r="K2011" s="36"/>
      <c r="L2011" s="71" t="str">
        <f>IF(AND($D2011=الرصيد2!$C$3,$B2011&gt;=الرصيد2!$C$4,$B2011&lt;=الرصيد2!$C$5),MAX($L$3:$L2010)+1,"")</f>
        <v/>
      </c>
    </row>
    <row r="2012" spans="2:12" ht="15.75">
      <c r="B2012" s="56"/>
      <c r="C2012" s="38"/>
      <c r="D2012" s="6" t="str">
        <f>+IF(C2012="","",LOOKUP(C2012,بيانات!$A$3:$A$101,بيانات!$B$3:$B$101))</f>
        <v/>
      </c>
      <c r="E2012" s="38"/>
      <c r="F2012" s="6" t="str">
        <f>+IF(E2012="","",LOOKUP(E2012,بيانات!$C$3:$C$6,بيانات!$D$3:D$6))</f>
        <v/>
      </c>
      <c r="G2012" s="39"/>
      <c r="H2012" s="39"/>
      <c r="I2012" s="39"/>
      <c r="J2012" s="39"/>
      <c r="K2012" s="36"/>
      <c r="L2012" s="71" t="str">
        <f>IF(AND($D2012=الرصيد2!$C$3,$B2012&gt;=الرصيد2!$C$4,$B2012&lt;=الرصيد2!$C$5),MAX($L$3:$L2011)+1,"")</f>
        <v/>
      </c>
    </row>
    <row r="2013" spans="2:12" ht="15.75">
      <c r="B2013" s="56"/>
      <c r="C2013" s="38"/>
      <c r="D2013" s="6" t="str">
        <f>+IF(C2013="","",LOOKUP(C2013,بيانات!$A$3:$A$101,بيانات!$B$3:$B$101))</f>
        <v/>
      </c>
      <c r="E2013" s="38"/>
      <c r="F2013" s="6" t="str">
        <f>+IF(E2013="","",LOOKUP(E2013,بيانات!$C$3:$C$6,بيانات!$D$3:D$6))</f>
        <v/>
      </c>
      <c r="G2013" s="39"/>
      <c r="H2013" s="39"/>
      <c r="I2013" s="39"/>
      <c r="J2013" s="39"/>
      <c r="K2013" s="36"/>
      <c r="L2013" s="71" t="str">
        <f>IF(AND($D2013=الرصيد2!$C$3,$B2013&gt;=الرصيد2!$C$4,$B2013&lt;=الرصيد2!$C$5),MAX($L$3:$L2012)+1,"")</f>
        <v/>
      </c>
    </row>
    <row r="2014" spans="2:12" ht="15.75">
      <c r="B2014" s="56"/>
      <c r="C2014" s="38"/>
      <c r="D2014" s="6" t="str">
        <f>+IF(C2014="","",LOOKUP(C2014,بيانات!$A$3:$A$101,بيانات!$B$3:$B$101))</f>
        <v/>
      </c>
      <c r="E2014" s="38"/>
      <c r="F2014" s="6" t="str">
        <f>+IF(E2014="","",LOOKUP(E2014,بيانات!$C$3:$C$6,بيانات!$D$3:D$6))</f>
        <v/>
      </c>
      <c r="G2014" s="39"/>
      <c r="H2014" s="39"/>
      <c r="I2014" s="39"/>
      <c r="J2014" s="39"/>
      <c r="K2014" s="36"/>
      <c r="L2014" s="71" t="str">
        <f>IF(AND($D2014=الرصيد2!$C$3,$B2014&gt;=الرصيد2!$C$4,$B2014&lt;=الرصيد2!$C$5),MAX($L$3:$L2013)+1,"")</f>
        <v/>
      </c>
    </row>
    <row r="2015" spans="2:12" ht="16.5" thickBot="1">
      <c r="B2015" s="57"/>
      <c r="C2015" s="52"/>
      <c r="D2015" s="7" t="str">
        <f>+IF(C2015="","",LOOKUP(C2015,بيانات!$A$3:$A$101,بيانات!$B$3:$B$101))</f>
        <v/>
      </c>
      <c r="E2015" s="52"/>
      <c r="F2015" s="7" t="str">
        <f>+IF(E2015="","",LOOKUP(E2015,بيانات!$C$3:$C$6,بيانات!$D$3:D$6))</f>
        <v/>
      </c>
      <c r="G2015" s="51"/>
      <c r="H2015" s="51"/>
      <c r="I2015" s="51"/>
      <c r="J2015" s="51"/>
      <c r="K2015" s="49"/>
      <c r="L2015" s="71" t="str">
        <f>IF(AND($D2015=الرصيد2!$C$3,$B2015&gt;=الرصيد2!$C$4,$B2015&lt;=الرصيد2!$C$5),MAX($L$3:$L2014)+1,"")</f>
        <v/>
      </c>
    </row>
    <row r="2016" spans="2:12" ht="15.75" thickTop="1"/>
  </sheetData>
  <autoFilter ref="B3:K2015"/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بيانات!$A$3:$A$101</xm:f>
          </x14:formula1>
          <xm:sqref>C3:C2010</xm:sqref>
        </x14:dataValidation>
        <x14:dataValidation type="list" allowBlank="1" showInputMessage="1" showErrorMessage="1">
          <x14:formula1>
            <xm:f>بيانات!$C$3:$C$6</xm:f>
          </x14:formula1>
          <xm:sqref>E3:E2010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58"/>
  <sheetViews>
    <sheetView topLeftCell="B1" zoomScaleSheetLayoutView="120" workbookViewId="0">
      <selection activeCell="C9" sqref="C9"/>
    </sheetView>
  </sheetViews>
  <sheetFormatPr baseColWidth="10" defaultColWidth="9.140625" defaultRowHeight="15"/>
  <cols>
    <col min="1" max="1" width="15.28515625" style="9" customWidth="1"/>
    <col min="2" max="2" width="6.28515625" style="9" bestFit="1" customWidth="1"/>
    <col min="3" max="3" width="20.28515625" style="9" customWidth="1"/>
    <col min="4" max="5" width="18" style="9" bestFit="1" customWidth="1"/>
    <col min="6" max="6" width="15.7109375" style="9" bestFit="1" customWidth="1"/>
    <col min="7" max="7" width="12.28515625" style="9" bestFit="1" customWidth="1"/>
    <col min="8" max="8" width="17.85546875" style="9" customWidth="1"/>
    <col min="9" max="9" width="11" style="9" customWidth="1"/>
    <col min="10" max="16384" width="9.140625" style="9"/>
  </cols>
  <sheetData>
    <row r="1" spans="1:13" ht="37.5" customHeight="1">
      <c r="A1" s="93" t="s">
        <v>7</v>
      </c>
      <c r="B1" s="93"/>
      <c r="C1" s="93"/>
      <c r="D1" s="93"/>
      <c r="E1" s="93"/>
      <c r="F1" s="93"/>
      <c r="G1" s="93"/>
      <c r="H1" s="8"/>
    </row>
    <row r="2" spans="1:13" ht="28.5">
      <c r="A2" s="95" t="s">
        <v>6</v>
      </c>
      <c r="B2" s="95"/>
      <c r="C2" s="94">
        <v>1</v>
      </c>
      <c r="D2" s="94"/>
      <c r="E2" s="111"/>
      <c r="F2" s="112"/>
      <c r="G2" s="112"/>
      <c r="H2" s="10"/>
      <c r="J2" s="11"/>
      <c r="K2" s="11"/>
      <c r="L2" s="12"/>
    </row>
    <row r="3" spans="1:13" ht="28.5">
      <c r="A3" s="99" t="s">
        <v>2</v>
      </c>
      <c r="B3" s="100"/>
      <c r="C3" s="96" t="str">
        <f>IF($C$2="","",LOOKUP($C$2,بيانات!$A$3:$A$101,بيانات!$B$3:$B$101))</f>
        <v>عوض أبو شقفة</v>
      </c>
      <c r="D3" s="97"/>
      <c r="E3" s="97"/>
      <c r="F3" s="97"/>
      <c r="G3" s="98"/>
      <c r="H3" s="11"/>
      <c r="J3" s="11"/>
      <c r="K3" s="11"/>
      <c r="L3" s="11"/>
    </row>
    <row r="4" spans="1:13" ht="28.5">
      <c r="A4" s="101" t="s">
        <v>5</v>
      </c>
      <c r="B4" s="102"/>
      <c r="C4" s="108">
        <v>41275</v>
      </c>
      <c r="D4" s="108"/>
      <c r="E4" s="103"/>
      <c r="F4" s="104"/>
      <c r="G4" s="104"/>
      <c r="H4" s="13"/>
      <c r="J4" s="12"/>
      <c r="K4" s="12"/>
      <c r="L4" s="12"/>
    </row>
    <row r="5" spans="1:13" ht="28.5">
      <c r="A5" s="105" t="s">
        <v>5</v>
      </c>
      <c r="B5" s="106"/>
      <c r="C5" s="109">
        <v>41305</v>
      </c>
      <c r="D5" s="109"/>
      <c r="E5" s="113">
        <f ca="1">NOW()</f>
        <v>41436.801364814812</v>
      </c>
      <c r="F5" s="114"/>
      <c r="G5" s="114"/>
      <c r="H5" s="14"/>
      <c r="J5" s="12"/>
      <c r="K5" s="12"/>
      <c r="L5" s="12"/>
    </row>
    <row r="6" spans="1:13" ht="28.5">
      <c r="A6" s="95" t="s">
        <v>10</v>
      </c>
      <c r="B6" s="95"/>
      <c r="C6" s="94">
        <v>0</v>
      </c>
      <c r="D6" s="94"/>
      <c r="E6" s="107" t="str">
        <f>+IF($C$6="","",LOOKUP($C$6,بيانات!$C$3:$C$6,بيانات!$D$3:$D$6))</f>
        <v>مصرى</v>
      </c>
      <c r="F6" s="107"/>
      <c r="H6" s="14"/>
      <c r="J6" s="12"/>
      <c r="K6" s="12"/>
      <c r="L6" s="12"/>
    </row>
    <row r="7" spans="1:13" s="12" customFormat="1" ht="14.25" customHeight="1" thickBot="1">
      <c r="A7" s="110"/>
      <c r="B7" s="110"/>
      <c r="C7" s="110"/>
      <c r="D7" s="110"/>
      <c r="E7" s="110"/>
      <c r="F7" s="110"/>
      <c r="G7" s="110"/>
      <c r="H7" s="15"/>
    </row>
    <row r="8" spans="1:13" ht="41.25" customHeight="1" thickTop="1" thickBot="1">
      <c r="A8" s="16" t="s">
        <v>5</v>
      </c>
      <c r="B8" s="17" t="s">
        <v>1</v>
      </c>
      <c r="C8" s="17" t="s">
        <v>2</v>
      </c>
      <c r="D8" s="17" t="s">
        <v>22</v>
      </c>
      <c r="E8" s="17" t="s">
        <v>9</v>
      </c>
      <c r="F8" s="17" t="s">
        <v>0</v>
      </c>
      <c r="G8" s="17" t="s">
        <v>3</v>
      </c>
      <c r="H8" s="18" t="s">
        <v>4</v>
      </c>
      <c r="I8" s="18" t="s">
        <v>23</v>
      </c>
      <c r="K8" s="19"/>
      <c r="L8" s="19"/>
      <c r="M8" s="12"/>
    </row>
    <row r="9" spans="1:13" ht="20.100000000000001" customHeight="1" thickTop="1">
      <c r="A9" s="20">
        <f t="array" ref="A9">IF(ROWS($A$9:A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9))),"")</f>
        <v>41275</v>
      </c>
      <c r="B9" s="65">
        <f t="array" ref="B9">IF(ROW($A1)&lt;=SUMPRODUCT(criterea),INDEX(العهد!C$4:C$2015,SMALL(IF(criterea,ROW($4:$2015)-3),ROW($A1))),"")</f>
        <v>1</v>
      </c>
      <c r="C9" s="65" t="str">
        <f t="array" ref="C9">IF(ROW($A1)&lt;=SUMPRODUCT(criterea),INDEX(العهد!D$4:D$2015,SMALL(IF(criterea,ROW($4:$2015)-3),ROW($A1))),"")</f>
        <v>عوض أبو شقفة</v>
      </c>
      <c r="D9" s="65">
        <f t="array" ref="D9">IF(ROW($A1)&lt;=SUMPRODUCT(criterea),INDEX(العهد!G$4:G$2015,SMALL(IF(criterea,ROW($4:$2015)-3),ROW($A1))),"")</f>
        <v>1505</v>
      </c>
      <c r="E9" s="65">
        <f t="array" ref="E9">IF(ROW($A1)&lt;=SUMPRODUCT(criterea),INDEX(العهد!H$4:H$2015,SMALL(IF(criterea,ROW($4:$2015)-3),ROW($A1))),"")</f>
        <v>7500</v>
      </c>
      <c r="F9" s="65">
        <f t="array" ref="F9">IF(ROW($A1)&lt;=SUMPRODUCT(criterea),INDEX(العهد!I$4:I$2015,SMALL(IF(criterea,ROW($4:$2015)-3),ROW($A1))),"")</f>
        <v>0</v>
      </c>
      <c r="G9" s="65">
        <f t="array" ref="G9">IF(ROW($A1)&lt;=SUMPRODUCT(criterea),INDEX(العهد!J$4:J$2015,SMALL(IF(criterea,ROW($4:$2015)-3),ROW($A1))),"")</f>
        <v>0</v>
      </c>
      <c r="H9" s="65" t="str">
        <f t="array" ref="H9">IF(ROW($A1)&lt;=SUMPRODUCT(criterea),INDEX(العهد!K$4:K$2015,SMALL(IF(criterea,ROW($4:$2015)-3),ROW($A1))),"")</f>
        <v>رصيد اول المده</v>
      </c>
      <c r="I9" s="66">
        <f>IF(A9="","",SUM($E$9:E9)-SUM($F$9:F9)-SUM($G$9:G9))</f>
        <v>7500</v>
      </c>
      <c r="K9" s="21"/>
      <c r="L9" s="21"/>
      <c r="M9" s="12"/>
    </row>
    <row r="10" spans="1:13" ht="20.100000000000001" customHeight="1">
      <c r="A10" s="22">
        <f t="array" ref="A10">IF(ROWS($A$9:A10)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10))),"")</f>
        <v>41279</v>
      </c>
      <c r="B10" s="23">
        <f t="array" ref="B10">IF(ROW($A2)&lt;=SUMPRODUCT(criterea),INDEX(العهد!C$4:C$2015,SMALL(IF(criterea,ROW($4:$2015)-3),ROW($A2))),"")</f>
        <v>1</v>
      </c>
      <c r="C10" s="23" t="str">
        <f t="array" ref="C10">IF(ROW($A2)&lt;=SUMPRODUCT(criterea),INDEX(العهد!D$4:D$2015,SMALL(IF(criterea,ROW($4:$2015)-3),ROW($A2))),"")</f>
        <v>عوض أبو شقفة</v>
      </c>
      <c r="D10" s="23">
        <f t="array" ref="D10">IF(ROW($A2)&lt;=SUMPRODUCT(criterea),INDEX(العهد!G$4:G$2015,SMALL(IF(criterea,ROW($4:$2015)-3),ROW($A2))),"")</f>
        <v>1506</v>
      </c>
      <c r="E10" s="23">
        <f t="array" ref="E10">IF(ROW($A2)&lt;=SUMPRODUCT(criterea),INDEX(العهد!H$4:H$2015,SMALL(IF(criterea,ROW($4:$2015)-3),ROW($A2))),"")</f>
        <v>5000</v>
      </c>
      <c r="F10" s="23">
        <f t="array" ref="F10">IF(ROW($A2)&lt;=SUMPRODUCT(criterea),INDEX(العهد!I$4:I$2015,SMALL(IF(criterea,ROW($4:$2015)-3),ROW($A2))),"")</f>
        <v>0</v>
      </c>
      <c r="G10" s="23">
        <f t="array" ref="G10">IF(ROW($A2)&lt;=SUMPRODUCT(criterea),INDEX(العهد!J$4:J$2015,SMALL(IF(criterea,ROW($4:$2015)-3),ROW($A2))),"")</f>
        <v>0</v>
      </c>
      <c r="H10" s="23">
        <f t="array" ref="H10">IF(ROW($A2)&lt;=SUMPRODUCT(criterea),INDEX(العهد!K$4:K$2015,SMALL(IF(criterea,ROW($4:$2015)-3),ROW($A2))),"")</f>
        <v>0</v>
      </c>
      <c r="I10" s="24">
        <f>IF(A10="","",SUM($E$9:E10)-SUM($F$9:F10)-SUM($G$9:G10))</f>
        <v>12500</v>
      </c>
      <c r="K10" s="12"/>
      <c r="L10" s="12"/>
      <c r="M10" s="12"/>
    </row>
    <row r="11" spans="1:13" ht="20.100000000000001" customHeight="1">
      <c r="A11" s="22">
        <f t="array" ref="A11">IF(ROWS($A$9:A11)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11))),"")</f>
        <v>41282</v>
      </c>
      <c r="B11" s="23">
        <f t="array" ref="B11">IF(ROW($A3)&lt;=SUMPRODUCT(criterea),INDEX(العهد!C$4:C$2015,SMALL(IF(criterea,ROW($4:$2015)-3),ROW($A3))),"")</f>
        <v>1</v>
      </c>
      <c r="C11" s="23" t="str">
        <f t="array" ref="C11">IF(ROW($A3)&lt;=SUMPRODUCT(criterea),INDEX(العهد!D$4:D$2015,SMALL(IF(criterea,ROW($4:$2015)-3),ROW($A3))),"")</f>
        <v>عوض أبو شقفة</v>
      </c>
      <c r="D11" s="23">
        <f t="array" ref="D11">IF(ROW($A3)&lt;=SUMPRODUCT(criterea),INDEX(العهد!G$4:G$2015,SMALL(IF(criterea,ROW($4:$2015)-3),ROW($A3))),"")</f>
        <v>1507</v>
      </c>
      <c r="E11" s="23">
        <f t="array" ref="E11">IF(ROW($A3)&lt;=SUMPRODUCT(criterea),INDEX(العهد!H$4:H$2015,SMALL(IF(criterea,ROW($4:$2015)-3),ROW($A3))),"")</f>
        <v>0</v>
      </c>
      <c r="F11" s="23">
        <f t="array" ref="F11">IF(ROW($A3)&lt;=SUMPRODUCT(criterea),INDEX(العهد!I$4:I$2015,SMALL(IF(criterea,ROW($4:$2015)-3),ROW($A3))),"")</f>
        <v>6350</v>
      </c>
      <c r="G11" s="23">
        <f t="array" ref="G11">IF(ROW($A3)&lt;=SUMPRODUCT(criterea),INDEX(العهد!J$4:J$2015,SMALL(IF(criterea,ROW($4:$2015)-3),ROW($A3))),"")</f>
        <v>0</v>
      </c>
      <c r="H11" s="23">
        <f t="array" ref="H11">IF(ROW($A3)&lt;=SUMPRODUCT(criterea),INDEX(العهد!K$4:K$2015,SMALL(IF(criterea,ROW($4:$2015)-3),ROW($A3))),"")</f>
        <v>0</v>
      </c>
      <c r="I11" s="24">
        <f>IF(A11="","",SUM($E$9:E11)-SUM($F$9:F11)-SUM($G$9:G11))</f>
        <v>6150</v>
      </c>
    </row>
    <row r="12" spans="1:13" ht="20.100000000000001" customHeight="1">
      <c r="A12" s="22">
        <f t="array" ref="A12">IF(ROWS($A$9:A12)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12))),"")</f>
        <v>41284</v>
      </c>
      <c r="B12" s="23">
        <f t="array" ref="B12">IF(ROW($A4)&lt;=SUMPRODUCT(criterea),INDEX(العهد!C$4:C$2015,SMALL(IF(criterea,ROW($4:$2015)-3),ROW($A4))),"")</f>
        <v>1</v>
      </c>
      <c r="C12" s="23" t="str">
        <f t="array" ref="C12">IF(ROW($A4)&lt;=SUMPRODUCT(criterea),INDEX(العهد!D$4:D$2015,SMALL(IF(criterea,ROW($4:$2015)-3),ROW($A4))),"")</f>
        <v>عوض أبو شقفة</v>
      </c>
      <c r="D12" s="23">
        <f t="array" ref="D12">IF(ROW($A4)&lt;=SUMPRODUCT(criterea),INDEX(العهد!G$4:G$2015,SMALL(IF(criterea,ROW($4:$2015)-3),ROW($A4))),"")</f>
        <v>1508</v>
      </c>
      <c r="E12" s="23">
        <f t="array" ref="E12">IF(ROW($A4)&lt;=SUMPRODUCT(criterea),INDEX(العهد!H$4:H$2015,SMALL(IF(criterea,ROW($4:$2015)-3),ROW($A4))),"")</f>
        <v>0</v>
      </c>
      <c r="F12" s="23">
        <f t="array" ref="F12">IF(ROW($A4)&lt;=SUMPRODUCT(criterea),INDEX(العهد!I$4:I$2015,SMALL(IF(criterea,ROW($4:$2015)-3),ROW($A4))),"")</f>
        <v>0</v>
      </c>
      <c r="G12" s="23">
        <f t="array" ref="G12">IF(ROW($A4)&lt;=SUMPRODUCT(criterea),INDEX(العهد!J$4:J$2015,SMALL(IF(criterea,ROW($4:$2015)-3),ROW($A4))),"")</f>
        <v>6000</v>
      </c>
      <c r="H12" s="23">
        <f t="array" ref="H12">IF(ROW($A4)&lt;=SUMPRODUCT(criterea),INDEX(العهد!K$4:K$2015,SMALL(IF(criterea,ROW($4:$2015)-3),ROW($A4))),"")</f>
        <v>0</v>
      </c>
      <c r="I12" s="24">
        <f>IF(A12="","",SUM($E$9:E12)-SUM($F$9:F12)-SUM($G$9:G12))</f>
        <v>150</v>
      </c>
    </row>
    <row r="13" spans="1:13" ht="20.100000000000001" customHeight="1">
      <c r="A13" s="22" t="str">
        <f t="array" ref="A13">IF(ROWS($A$9:A13)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13))),"")</f>
        <v/>
      </c>
      <c r="B13" s="23" t="str">
        <f t="array" ref="B13">IF(ROW($A5)&lt;=SUMPRODUCT(criterea),INDEX(العهد!C$4:C$2015,SMALL(IF(criterea,ROW($4:$2015)-3),ROW($A5))),"")</f>
        <v/>
      </c>
      <c r="C13" s="23" t="str">
        <f t="array" ref="C13">IF(ROW($A5)&lt;=SUMPRODUCT(criterea),INDEX(العهد!D$4:D$2015,SMALL(IF(criterea,ROW($4:$2015)-3),ROW($A5))),"")</f>
        <v/>
      </c>
      <c r="D13" s="23" t="str">
        <f t="array" ref="D13">IF(ROW($A5)&lt;=SUMPRODUCT(criterea),INDEX(العهد!G$4:G$2015,SMALL(IF(criterea,ROW($4:$2015)-3),ROW($A5))),"")</f>
        <v/>
      </c>
      <c r="E13" s="23" t="str">
        <f t="array" ref="E13">IF(ROW($A5)&lt;=SUMPRODUCT(criterea),INDEX(العهد!H$4:H$2015,SMALL(IF(criterea,ROW($4:$2015)-3),ROW($A5))),"")</f>
        <v/>
      </c>
      <c r="F13" s="23" t="str">
        <f t="array" ref="F13">IF(ROW($A5)&lt;=SUMPRODUCT(criterea),INDEX(العهد!I$4:I$2015,SMALL(IF(criterea,ROW($4:$2015)-3),ROW($A5))),"")</f>
        <v/>
      </c>
      <c r="G13" s="23" t="str">
        <f t="array" ref="G13">IF(ROW($A5)&lt;=SUMPRODUCT(criterea),INDEX(العهد!J$4:J$2015,SMALL(IF(criterea,ROW($4:$2015)-3),ROW($A5))),"")</f>
        <v/>
      </c>
      <c r="H13" s="23" t="str">
        <f t="array" ref="H13">IF(ROW($A5)&lt;=SUMPRODUCT(criterea),INDEX(العهد!K$4:K$2015,SMALL(IF(criterea,ROW($4:$2015)-3),ROW($A5))),"")</f>
        <v/>
      </c>
      <c r="I13" s="24" t="str">
        <f>IF(A13="","",SUM($E$9:E13)-SUM($F$9:F13)-SUM($G$9:G13))</f>
        <v/>
      </c>
    </row>
    <row r="14" spans="1:13" ht="20.100000000000001" customHeight="1">
      <c r="A14" s="22" t="str">
        <f t="array" ref="A14">IF(ROWS($A$9:A14)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14))),"")</f>
        <v/>
      </c>
      <c r="B14" s="23" t="str">
        <f t="array" ref="B14">IF(ROW($A6)&lt;=SUMPRODUCT(criterea),INDEX(العهد!C$4:C$2015,SMALL(IF(criterea,ROW($4:$2015)-3),ROW($A6))),"")</f>
        <v/>
      </c>
      <c r="C14" s="23" t="str">
        <f t="array" ref="C14">IF(ROW($A6)&lt;=SUMPRODUCT(criterea),INDEX(العهد!D$4:D$2015,SMALL(IF(criterea,ROW($4:$2015)-3),ROW($A6))),"")</f>
        <v/>
      </c>
      <c r="D14" s="23" t="str">
        <f t="array" ref="D14">IF(ROW($A6)&lt;=SUMPRODUCT(criterea),INDEX(العهد!G$4:G$2015,SMALL(IF(criterea,ROW($4:$2015)-3),ROW($A6))),"")</f>
        <v/>
      </c>
      <c r="E14" s="23" t="str">
        <f t="array" ref="E14">IF(ROW($A6)&lt;=SUMPRODUCT(criterea),INDEX(العهد!H$4:H$2015,SMALL(IF(criterea,ROW($4:$2015)-3),ROW($A6))),"")</f>
        <v/>
      </c>
      <c r="F14" s="23" t="str">
        <f t="array" ref="F14">IF(ROW($A6)&lt;=SUMPRODUCT(criterea),INDEX(العهد!I$4:I$2015,SMALL(IF(criterea,ROW($4:$2015)-3),ROW($A6))),"")</f>
        <v/>
      </c>
      <c r="G14" s="23" t="str">
        <f t="array" ref="G14">IF(ROW($A6)&lt;=SUMPRODUCT(criterea),INDEX(العهد!J$4:J$2015,SMALL(IF(criterea,ROW($4:$2015)-3),ROW($A6))),"")</f>
        <v/>
      </c>
      <c r="H14" s="23" t="str">
        <f t="array" ref="H14">IF(ROW($A6)&lt;=SUMPRODUCT(criterea),INDEX(العهد!K$4:K$2015,SMALL(IF(criterea,ROW($4:$2015)-3),ROW($A6))),"")</f>
        <v/>
      </c>
      <c r="I14" s="24" t="str">
        <f>IF(A14="","",SUM($E$9:E14)-SUM($F$9:F14)-SUM($G$9:G14))</f>
        <v/>
      </c>
    </row>
    <row r="15" spans="1:13" ht="20.100000000000001" customHeight="1">
      <c r="A15" s="22" t="str">
        <f t="array" ref="A15">IF(ROWS($A$9:A15)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15))),"")</f>
        <v/>
      </c>
      <c r="B15" s="23" t="str">
        <f t="array" ref="B15">IF(ROW($A7)&lt;=SUMPRODUCT(criterea),INDEX(العهد!C$4:C$2015,SMALL(IF(criterea,ROW($4:$2015)-3),ROW($A7))),"")</f>
        <v/>
      </c>
      <c r="C15" s="23" t="str">
        <f t="array" ref="C15">IF(ROW($A7)&lt;=SUMPRODUCT(criterea),INDEX(العهد!D$4:D$2015,SMALL(IF(criterea,ROW($4:$2015)-3),ROW($A7))),"")</f>
        <v/>
      </c>
      <c r="D15" s="23" t="str">
        <f t="array" ref="D15">IF(ROW($A7)&lt;=SUMPRODUCT(criterea),INDEX(العهد!G$4:G$2015,SMALL(IF(criterea,ROW($4:$2015)-3),ROW($A7))),"")</f>
        <v/>
      </c>
      <c r="E15" s="23" t="str">
        <f t="array" ref="E15">IF(ROW($A7)&lt;=SUMPRODUCT(criterea),INDEX(العهد!H$4:H$2015,SMALL(IF(criterea,ROW($4:$2015)-3),ROW($A7))),"")</f>
        <v/>
      </c>
      <c r="F15" s="23" t="str">
        <f t="array" ref="F15">IF(ROW($A7)&lt;=SUMPRODUCT(criterea),INDEX(العهد!I$4:I$2015,SMALL(IF(criterea,ROW($4:$2015)-3),ROW($A7))),"")</f>
        <v/>
      </c>
      <c r="G15" s="23" t="str">
        <f t="array" ref="G15">IF(ROW($A7)&lt;=SUMPRODUCT(criterea),INDEX(العهد!J$4:J$2015,SMALL(IF(criterea,ROW($4:$2015)-3),ROW($A7))),"")</f>
        <v/>
      </c>
      <c r="H15" s="23" t="str">
        <f t="array" ref="H15">IF(ROW($A7)&lt;=SUMPRODUCT(criterea),INDEX(العهد!K$4:K$2015,SMALL(IF(criterea,ROW($4:$2015)-3),ROW($A7))),"")</f>
        <v/>
      </c>
      <c r="I15" s="24" t="str">
        <f>IF(A15="","",SUM($E$9:E15)-SUM($F$9:F15)-SUM($G$9:G15))</f>
        <v/>
      </c>
    </row>
    <row r="16" spans="1:13" ht="20.100000000000001" customHeight="1">
      <c r="A16" s="22" t="str">
        <f t="array" ref="A16">IF(ROWS($A$9:A16)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16))),"")</f>
        <v/>
      </c>
      <c r="B16" s="23" t="str">
        <f t="array" ref="B16">IF(ROW($A8)&lt;=SUMPRODUCT(criterea),INDEX(العهد!C$4:C$2015,SMALL(IF(criterea,ROW($4:$2015)-3),ROW($A8))),"")</f>
        <v/>
      </c>
      <c r="C16" s="23" t="str">
        <f t="array" ref="C16">IF(ROW($A8)&lt;=SUMPRODUCT(criterea),INDEX(العهد!D$4:D$2015,SMALL(IF(criterea,ROW($4:$2015)-3),ROW($A8))),"")</f>
        <v/>
      </c>
      <c r="D16" s="23" t="str">
        <f t="array" ref="D16">IF(ROW($A8)&lt;=SUMPRODUCT(criterea),INDEX(العهد!G$4:G$2015,SMALL(IF(criterea,ROW($4:$2015)-3),ROW($A8))),"")</f>
        <v/>
      </c>
      <c r="E16" s="23" t="str">
        <f t="array" ref="E16">IF(ROW($A8)&lt;=SUMPRODUCT(criterea),INDEX(العهد!H$4:H$2015,SMALL(IF(criterea,ROW($4:$2015)-3),ROW($A8))),"")</f>
        <v/>
      </c>
      <c r="F16" s="23" t="str">
        <f t="array" ref="F16">IF(ROW($A8)&lt;=SUMPRODUCT(criterea),INDEX(العهد!I$4:I$2015,SMALL(IF(criterea,ROW($4:$2015)-3),ROW($A8))),"")</f>
        <v/>
      </c>
      <c r="G16" s="23" t="str">
        <f t="array" ref="G16">IF(ROW($A8)&lt;=SUMPRODUCT(criterea),INDEX(العهد!J$4:J$2015,SMALL(IF(criterea,ROW($4:$2015)-3),ROW($A8))),"")</f>
        <v/>
      </c>
      <c r="H16" s="23" t="str">
        <f t="array" ref="H16">IF(ROW($A8)&lt;=SUMPRODUCT(criterea),INDEX(العهد!K$4:K$2015,SMALL(IF(criterea,ROW($4:$2015)-3),ROW($A8))),"")</f>
        <v/>
      </c>
      <c r="I16" s="24" t="str">
        <f>IF(A16="","",SUM($E$9:E16)-SUM($F$9:F16)-SUM($G$9:G16))</f>
        <v/>
      </c>
    </row>
    <row r="17" spans="1:9" ht="20.100000000000001" customHeight="1">
      <c r="A17" s="22" t="str">
        <f t="array" ref="A17">IF(ROWS($A$9:A17)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17))),"")</f>
        <v/>
      </c>
      <c r="B17" s="23" t="str">
        <f t="array" ref="B17">IF(ROW($A9)&lt;=SUMPRODUCT(criterea),INDEX(العهد!C$4:C$2015,SMALL(IF(criterea,ROW($4:$2015)-3),ROW($A9))),"")</f>
        <v/>
      </c>
      <c r="C17" s="23" t="str">
        <f t="array" ref="C17">IF(ROW($A9)&lt;=SUMPRODUCT(criterea),INDEX(العهد!D$4:D$2015,SMALL(IF(criterea,ROW($4:$2015)-3),ROW($A9))),"")</f>
        <v/>
      </c>
      <c r="D17" s="23" t="str">
        <f t="array" ref="D17">IF(ROW($A9)&lt;=SUMPRODUCT(criterea),INDEX(العهد!G$4:G$2015,SMALL(IF(criterea,ROW($4:$2015)-3),ROW($A9))),"")</f>
        <v/>
      </c>
      <c r="E17" s="23" t="str">
        <f t="array" ref="E17">IF(ROW($A9)&lt;=SUMPRODUCT(criterea),INDEX(العهد!H$4:H$2015,SMALL(IF(criterea,ROW($4:$2015)-3),ROW($A9))),"")</f>
        <v/>
      </c>
      <c r="F17" s="23" t="str">
        <f t="array" ref="F17">IF(ROW($A9)&lt;=SUMPRODUCT(criterea),INDEX(العهد!I$4:I$2015,SMALL(IF(criterea,ROW($4:$2015)-3),ROW($A9))),"")</f>
        <v/>
      </c>
      <c r="G17" s="23" t="str">
        <f t="array" ref="G17">IF(ROW($A9)&lt;=SUMPRODUCT(criterea),INDEX(العهد!J$4:J$2015,SMALL(IF(criterea,ROW($4:$2015)-3),ROW($A9))),"")</f>
        <v/>
      </c>
      <c r="H17" s="23" t="str">
        <f t="array" ref="H17">IF(ROW($A9)&lt;=SUMPRODUCT(criterea),INDEX(العهد!K$4:K$2015,SMALL(IF(criterea,ROW($4:$2015)-3),ROW($A9))),"")</f>
        <v/>
      </c>
      <c r="I17" s="24" t="str">
        <f>IF(A17="","",SUM($E$9:E17)-SUM($F$9:F17)-SUM($G$9:G17))</f>
        <v/>
      </c>
    </row>
    <row r="18" spans="1:9" ht="20.100000000000001" customHeight="1">
      <c r="A18" s="22" t="str">
        <f t="array" ref="A18">IF(ROWS($A$9:A18)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18))),"")</f>
        <v/>
      </c>
      <c r="B18" s="23" t="str">
        <f t="array" ref="B18">IF(ROW($A10)&lt;=SUMPRODUCT(criterea),INDEX(العهد!C$4:C$2015,SMALL(IF(criterea,ROW($4:$2015)-3),ROW($A10))),"")</f>
        <v/>
      </c>
      <c r="C18" s="23" t="str">
        <f t="array" ref="C18">IF(ROW($A10)&lt;=SUMPRODUCT(criterea),INDEX(العهد!D$4:D$2015,SMALL(IF(criterea,ROW($4:$2015)-3),ROW($A10))),"")</f>
        <v/>
      </c>
      <c r="D18" s="23" t="str">
        <f t="array" ref="D18">IF(ROW($A10)&lt;=SUMPRODUCT(criterea),INDEX(العهد!G$4:G$2015,SMALL(IF(criterea,ROW($4:$2015)-3),ROW($A10))),"")</f>
        <v/>
      </c>
      <c r="E18" s="23" t="str">
        <f t="array" ref="E18">IF(ROW($A10)&lt;=SUMPRODUCT(criterea),INDEX(العهد!H$4:H$2015,SMALL(IF(criterea,ROW($4:$2015)-3),ROW($A10))),"")</f>
        <v/>
      </c>
      <c r="F18" s="23" t="str">
        <f t="array" ref="F18">IF(ROW($A10)&lt;=SUMPRODUCT(criterea),INDEX(العهد!I$4:I$2015,SMALL(IF(criterea,ROW($4:$2015)-3),ROW($A10))),"")</f>
        <v/>
      </c>
      <c r="G18" s="23" t="str">
        <f t="array" ref="G18">IF(ROW($A10)&lt;=SUMPRODUCT(criterea),INDEX(العهد!J$4:J$2015,SMALL(IF(criterea,ROW($4:$2015)-3),ROW($A10))),"")</f>
        <v/>
      </c>
      <c r="H18" s="23" t="str">
        <f t="array" ref="H18">IF(ROW($A10)&lt;=SUMPRODUCT(criterea),INDEX(العهد!K$4:K$2015,SMALL(IF(criterea,ROW($4:$2015)-3),ROW($A10))),"")</f>
        <v/>
      </c>
      <c r="I18" s="24" t="str">
        <f>IF(A18="","",SUM($E$9:E18)-SUM($F$9:F18)-SUM($G$9:G18))</f>
        <v/>
      </c>
    </row>
    <row r="19" spans="1:9" ht="20.100000000000001" customHeight="1">
      <c r="A19" s="22" t="str">
        <f t="array" ref="A19">IF(ROWS($A$9:A19)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19))),"")</f>
        <v/>
      </c>
      <c r="B19" s="23" t="str">
        <f t="array" ref="B19">IF(ROW($A11)&lt;=SUMPRODUCT(criterea),INDEX(العهد!C$4:C$2015,SMALL(IF(criterea,ROW($4:$2015)-3),ROW($A11))),"")</f>
        <v/>
      </c>
      <c r="C19" s="23" t="str">
        <f t="array" ref="C19">IF(ROW($A11)&lt;=SUMPRODUCT(criterea),INDEX(العهد!D$4:D$2015,SMALL(IF(criterea,ROW($4:$2015)-3),ROW($A11))),"")</f>
        <v/>
      </c>
      <c r="D19" s="23" t="str">
        <f t="array" ref="D19">IF(ROW($A11)&lt;=SUMPRODUCT(criterea),INDEX(العهد!G$4:G$2015,SMALL(IF(criterea,ROW($4:$2015)-3),ROW($A11))),"")</f>
        <v/>
      </c>
      <c r="E19" s="23" t="str">
        <f t="array" ref="E19">IF(ROW($A11)&lt;=SUMPRODUCT(criterea),INDEX(العهد!H$4:H$2015,SMALL(IF(criterea,ROW($4:$2015)-3),ROW($A11))),"")</f>
        <v/>
      </c>
      <c r="F19" s="23" t="str">
        <f t="array" ref="F19">IF(ROW($A11)&lt;=SUMPRODUCT(criterea),INDEX(العهد!I$4:I$2015,SMALL(IF(criterea,ROW($4:$2015)-3),ROW($A11))),"")</f>
        <v/>
      </c>
      <c r="G19" s="23" t="str">
        <f t="array" ref="G19">IF(ROW($A11)&lt;=SUMPRODUCT(criterea),INDEX(العهد!J$4:J$2015,SMALL(IF(criterea,ROW($4:$2015)-3),ROW($A11))),"")</f>
        <v/>
      </c>
      <c r="H19" s="23" t="str">
        <f t="array" ref="H19">IF(ROW($A11)&lt;=SUMPRODUCT(criterea),INDEX(العهد!K$4:K$2015,SMALL(IF(criterea,ROW($4:$2015)-3),ROW($A11))),"")</f>
        <v/>
      </c>
      <c r="I19" s="24" t="str">
        <f>IF(A19="","",SUM($E$9:E19)-SUM($F$9:F19)-SUM($G$9:G19))</f>
        <v/>
      </c>
    </row>
    <row r="20" spans="1:9" ht="20.100000000000001" customHeight="1">
      <c r="A20" s="22" t="str">
        <f t="array" ref="A20">IF(ROWS($A$9:A20)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20))),"")</f>
        <v/>
      </c>
      <c r="B20" s="23" t="str">
        <f t="array" ref="B20">IF(ROW($A12)&lt;=SUMPRODUCT(criterea),INDEX(العهد!C$4:C$2015,SMALL(IF(criterea,ROW($4:$2015)-3),ROW($A12))),"")</f>
        <v/>
      </c>
      <c r="C20" s="23" t="str">
        <f t="array" ref="C20">IF(ROW($A12)&lt;=SUMPRODUCT(criterea),INDEX(العهد!D$4:D$2015,SMALL(IF(criterea,ROW($4:$2015)-3),ROW($A12))),"")</f>
        <v/>
      </c>
      <c r="D20" s="23" t="str">
        <f t="array" ref="D20">IF(ROW($A12)&lt;=SUMPRODUCT(criterea),INDEX(العهد!G$4:G$2015,SMALL(IF(criterea,ROW($4:$2015)-3),ROW($A12))),"")</f>
        <v/>
      </c>
      <c r="E20" s="23" t="str">
        <f t="array" ref="E20">IF(ROW($A12)&lt;=SUMPRODUCT(criterea),INDEX(العهد!H$4:H$2015,SMALL(IF(criterea,ROW($4:$2015)-3),ROW($A12))),"")</f>
        <v/>
      </c>
      <c r="F20" s="23" t="str">
        <f t="array" ref="F20">IF(ROW($A12)&lt;=SUMPRODUCT(criterea),INDEX(العهد!I$4:I$2015,SMALL(IF(criterea,ROW($4:$2015)-3),ROW($A12))),"")</f>
        <v/>
      </c>
      <c r="G20" s="23" t="str">
        <f t="array" ref="G20">IF(ROW($A12)&lt;=SUMPRODUCT(criterea),INDEX(العهد!J$4:J$2015,SMALL(IF(criterea,ROW($4:$2015)-3),ROW($A12))),"")</f>
        <v/>
      </c>
      <c r="H20" s="23" t="str">
        <f t="array" ref="H20">IF(ROW($A12)&lt;=SUMPRODUCT(criterea),INDEX(العهد!K$4:K$2015,SMALL(IF(criterea,ROW($4:$2015)-3),ROW($A12))),"")</f>
        <v/>
      </c>
      <c r="I20" s="24" t="str">
        <f>IF(A20="","",SUM($E$9:E20)-SUM($F$9:F20)-SUM($G$9:G20))</f>
        <v/>
      </c>
    </row>
    <row r="21" spans="1:9" ht="20.100000000000001" customHeight="1">
      <c r="A21" s="22" t="str">
        <f t="array" ref="A21">IF(ROWS($A$9:A21)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21))),"")</f>
        <v/>
      </c>
      <c r="B21" s="23" t="str">
        <f t="array" ref="B21">IF(ROW($A13)&lt;=SUMPRODUCT(criterea),INDEX(العهد!C$4:C$2015,SMALL(IF(criterea,ROW($4:$2015)-3),ROW($A13))),"")</f>
        <v/>
      </c>
      <c r="C21" s="23" t="str">
        <f t="array" ref="C21">IF(ROW($A13)&lt;=SUMPRODUCT(criterea),INDEX(العهد!D$4:D$2015,SMALL(IF(criterea,ROW($4:$2015)-3),ROW($A13))),"")</f>
        <v/>
      </c>
      <c r="D21" s="23" t="str">
        <f t="array" ref="D21">IF(ROW($A13)&lt;=SUMPRODUCT(criterea),INDEX(العهد!G$4:G$2015,SMALL(IF(criterea,ROW($4:$2015)-3),ROW($A13))),"")</f>
        <v/>
      </c>
      <c r="E21" s="23" t="str">
        <f t="array" ref="E21">IF(ROW($A13)&lt;=SUMPRODUCT(criterea),INDEX(العهد!H$4:H$2015,SMALL(IF(criterea,ROW($4:$2015)-3),ROW($A13))),"")</f>
        <v/>
      </c>
      <c r="F21" s="23" t="str">
        <f t="array" ref="F21">IF(ROW($A13)&lt;=SUMPRODUCT(criterea),INDEX(العهد!I$4:I$2015,SMALL(IF(criterea,ROW($4:$2015)-3),ROW($A13))),"")</f>
        <v/>
      </c>
      <c r="G21" s="23" t="str">
        <f t="array" ref="G21">IF(ROW($A13)&lt;=SUMPRODUCT(criterea),INDEX(العهد!J$4:J$2015,SMALL(IF(criterea,ROW($4:$2015)-3),ROW($A13))),"")</f>
        <v/>
      </c>
      <c r="H21" s="23" t="str">
        <f t="array" ref="H21">IF(ROW($A13)&lt;=SUMPRODUCT(criterea),INDEX(العهد!K$4:K$2015,SMALL(IF(criterea,ROW($4:$2015)-3),ROW($A13))),"")</f>
        <v/>
      </c>
      <c r="I21" s="24" t="str">
        <f>IF(A21="","",SUM($E$9:E21)-SUM($F$9:F21)-SUM($G$9:G21))</f>
        <v/>
      </c>
    </row>
    <row r="22" spans="1:9" ht="20.100000000000001" customHeight="1">
      <c r="A22" s="22" t="str">
        <f t="array" ref="A22">IF(ROWS($A$9:A22)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22))),"")</f>
        <v/>
      </c>
      <c r="B22" s="23" t="str">
        <f t="array" ref="B22">IF(ROW($A14)&lt;=SUMPRODUCT(criterea),INDEX(العهد!C$4:C$2015,SMALL(IF(criterea,ROW($4:$2015)-3),ROW($A14))),"")</f>
        <v/>
      </c>
      <c r="C22" s="23" t="str">
        <f t="array" ref="C22">IF(ROW($A14)&lt;=SUMPRODUCT(criterea),INDEX(العهد!D$4:D$2015,SMALL(IF(criterea,ROW($4:$2015)-3),ROW($A14))),"")</f>
        <v/>
      </c>
      <c r="D22" s="23" t="str">
        <f t="array" ref="D22">IF(ROW($A14)&lt;=SUMPRODUCT(criterea),INDEX(العهد!G$4:G$2015,SMALL(IF(criterea,ROW($4:$2015)-3),ROW($A14))),"")</f>
        <v/>
      </c>
      <c r="E22" s="23" t="str">
        <f t="array" ref="E22">IF(ROW($A14)&lt;=SUMPRODUCT(criterea),INDEX(العهد!H$4:H$2015,SMALL(IF(criterea,ROW($4:$2015)-3),ROW($A14))),"")</f>
        <v/>
      </c>
      <c r="F22" s="23" t="str">
        <f t="array" ref="F22">IF(ROW($A14)&lt;=SUMPRODUCT(criterea),INDEX(العهد!I$4:I$2015,SMALL(IF(criterea,ROW($4:$2015)-3),ROW($A14))),"")</f>
        <v/>
      </c>
      <c r="G22" s="23" t="str">
        <f t="array" ref="G22">IF(ROW($A14)&lt;=SUMPRODUCT(criterea),INDEX(العهد!J$4:J$2015,SMALL(IF(criterea,ROW($4:$2015)-3),ROW($A14))),"")</f>
        <v/>
      </c>
      <c r="H22" s="23" t="str">
        <f t="array" ref="H22">IF(ROW($A14)&lt;=SUMPRODUCT(criterea),INDEX(العهد!K$4:K$2015,SMALL(IF(criterea,ROW($4:$2015)-3),ROW($A14))),"")</f>
        <v/>
      </c>
      <c r="I22" s="24" t="str">
        <f>IF(A22="","",SUM($E$9:E22)-SUM($F$9:F22)-SUM($G$9:G22))</f>
        <v/>
      </c>
    </row>
    <row r="23" spans="1:9" ht="20.100000000000001" customHeight="1">
      <c r="A23" s="22" t="str">
        <f t="array" ref="A23">IF(ROWS($A$9:A23)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23))),"")</f>
        <v/>
      </c>
      <c r="B23" s="23" t="str">
        <f t="array" ref="B23">IF(ROW($A15)&lt;=SUMPRODUCT(criterea),INDEX(العهد!C$4:C$2015,SMALL(IF(criterea,ROW($4:$2015)-3),ROW($A15))),"")</f>
        <v/>
      </c>
      <c r="C23" s="23" t="str">
        <f t="array" ref="C23">IF(ROW($A15)&lt;=SUMPRODUCT(criterea),INDEX(العهد!D$4:D$2015,SMALL(IF(criterea,ROW($4:$2015)-3),ROW($A15))),"")</f>
        <v/>
      </c>
      <c r="D23" s="23" t="str">
        <f t="array" ref="D23">IF(ROW($A15)&lt;=SUMPRODUCT(criterea),INDEX(العهد!G$4:G$2015,SMALL(IF(criterea,ROW($4:$2015)-3),ROW($A15))),"")</f>
        <v/>
      </c>
      <c r="E23" s="23" t="str">
        <f t="array" ref="E23">IF(ROW($A15)&lt;=SUMPRODUCT(criterea),INDEX(العهد!H$4:H$2015,SMALL(IF(criterea,ROW($4:$2015)-3),ROW($A15))),"")</f>
        <v/>
      </c>
      <c r="F23" s="23" t="str">
        <f t="array" ref="F23">IF(ROW($A15)&lt;=SUMPRODUCT(criterea),INDEX(العهد!I$4:I$2015,SMALL(IF(criterea,ROW($4:$2015)-3),ROW($A15))),"")</f>
        <v/>
      </c>
      <c r="G23" s="23" t="str">
        <f t="array" ref="G23">IF(ROW($A15)&lt;=SUMPRODUCT(criterea),INDEX(العهد!J$4:J$2015,SMALL(IF(criterea,ROW($4:$2015)-3),ROW($A15))),"")</f>
        <v/>
      </c>
      <c r="H23" s="23" t="str">
        <f t="array" ref="H23">IF(ROW($A15)&lt;=SUMPRODUCT(criterea),INDEX(العهد!K$4:K$2015,SMALL(IF(criterea,ROW($4:$2015)-3),ROW($A15))),"")</f>
        <v/>
      </c>
      <c r="I23" s="24" t="str">
        <f>IF(A23="","",SUM($E$9:E23)-SUM($F$9:F23)-SUM($G$9:G23))</f>
        <v/>
      </c>
    </row>
    <row r="24" spans="1:9" ht="20.100000000000001" customHeight="1">
      <c r="A24" s="22" t="str">
        <f t="array" ref="A24">IF(ROWS($A$9:A24)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24))),"")</f>
        <v/>
      </c>
      <c r="B24" s="23" t="str">
        <f t="array" ref="B24">IF(ROW($A16)&lt;=SUMPRODUCT(criterea),INDEX(العهد!C$4:C$2015,SMALL(IF(criterea,ROW($4:$2015)-3),ROW($A16))),"")</f>
        <v/>
      </c>
      <c r="C24" s="23" t="str">
        <f t="array" ref="C24">IF(ROW($A16)&lt;=SUMPRODUCT(criterea),INDEX(العهد!D$4:D$2015,SMALL(IF(criterea,ROW($4:$2015)-3),ROW($A16))),"")</f>
        <v/>
      </c>
      <c r="D24" s="23" t="str">
        <f t="array" ref="D24">IF(ROW($A16)&lt;=SUMPRODUCT(criterea),INDEX(العهد!G$4:G$2015,SMALL(IF(criterea,ROW($4:$2015)-3),ROW($A16))),"")</f>
        <v/>
      </c>
      <c r="E24" s="23" t="str">
        <f t="array" ref="E24">IF(ROW($A16)&lt;=SUMPRODUCT(criterea),INDEX(العهد!H$4:H$2015,SMALL(IF(criterea,ROW($4:$2015)-3),ROW($A16))),"")</f>
        <v/>
      </c>
      <c r="F24" s="23" t="str">
        <f t="array" ref="F24">IF(ROW($A16)&lt;=SUMPRODUCT(criterea),INDEX(العهد!I$4:I$2015,SMALL(IF(criterea,ROW($4:$2015)-3),ROW($A16))),"")</f>
        <v/>
      </c>
      <c r="G24" s="23" t="str">
        <f t="array" ref="G24">IF(ROW($A16)&lt;=SUMPRODUCT(criterea),INDEX(العهد!J$4:J$2015,SMALL(IF(criterea,ROW($4:$2015)-3),ROW($A16))),"")</f>
        <v/>
      </c>
      <c r="H24" s="23" t="str">
        <f t="array" ref="H24">IF(ROW($A16)&lt;=SUMPRODUCT(criterea),INDEX(العهد!K$4:K$2015,SMALL(IF(criterea,ROW($4:$2015)-3),ROW($A16))),"")</f>
        <v/>
      </c>
      <c r="I24" s="24" t="str">
        <f>IF(A24="","",SUM($E$9:E24)-SUM($F$9:F24)-SUM($G$9:G24))</f>
        <v/>
      </c>
    </row>
    <row r="25" spans="1:9" ht="20.100000000000001" customHeight="1">
      <c r="A25" s="22" t="str">
        <f t="array" ref="A25">IF(ROWS($A$9:A25)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25))),"")</f>
        <v/>
      </c>
      <c r="B25" s="23" t="str">
        <f t="array" ref="B25">IF(ROW($A17)&lt;=SUMPRODUCT(criterea),INDEX(العهد!C$4:C$2015,SMALL(IF(criterea,ROW($4:$2015)-3),ROW($A17))),"")</f>
        <v/>
      </c>
      <c r="C25" s="23" t="str">
        <f t="array" ref="C25">IF(ROW($A17)&lt;=SUMPRODUCT(criterea),INDEX(العهد!D$4:D$2015,SMALL(IF(criterea,ROW($4:$2015)-3),ROW($A17))),"")</f>
        <v/>
      </c>
      <c r="D25" s="23" t="str">
        <f t="array" ref="D25">IF(ROW($A17)&lt;=SUMPRODUCT(criterea),INDEX(العهد!G$4:G$2015,SMALL(IF(criterea,ROW($4:$2015)-3),ROW($A17))),"")</f>
        <v/>
      </c>
      <c r="E25" s="23" t="str">
        <f t="array" ref="E25">IF(ROW($A17)&lt;=SUMPRODUCT(criterea),INDEX(العهد!H$4:H$2015,SMALL(IF(criterea,ROW($4:$2015)-3),ROW($A17))),"")</f>
        <v/>
      </c>
      <c r="F25" s="23" t="str">
        <f t="array" ref="F25">IF(ROW($A17)&lt;=SUMPRODUCT(criterea),INDEX(العهد!I$4:I$2015,SMALL(IF(criterea,ROW($4:$2015)-3),ROW($A17))),"")</f>
        <v/>
      </c>
      <c r="G25" s="23" t="str">
        <f t="array" ref="G25">IF(ROW($A17)&lt;=SUMPRODUCT(criterea),INDEX(العهد!J$4:J$2015,SMALL(IF(criterea,ROW($4:$2015)-3),ROW($A17))),"")</f>
        <v/>
      </c>
      <c r="H25" s="23" t="str">
        <f t="array" ref="H25">IF(ROW($A17)&lt;=SUMPRODUCT(criterea),INDEX(العهد!K$4:K$2015,SMALL(IF(criterea,ROW($4:$2015)-3),ROW($A17))),"")</f>
        <v/>
      </c>
      <c r="I25" s="24" t="str">
        <f>IF(A25="","",SUM($E$9:E25)-SUM($F$9:F25)-SUM($G$9:G25))</f>
        <v/>
      </c>
    </row>
    <row r="26" spans="1:9" ht="20.100000000000001" customHeight="1">
      <c r="A26" s="22" t="str">
        <f t="array" ref="A26">IF(ROWS($A$9:A26)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26))),"")</f>
        <v/>
      </c>
      <c r="B26" s="23" t="str">
        <f t="array" ref="B26">IF(ROW($A18)&lt;=SUMPRODUCT(criterea),INDEX(العهد!C$4:C$2015,SMALL(IF(criterea,ROW($4:$2015)-3),ROW($A18))),"")</f>
        <v/>
      </c>
      <c r="C26" s="23" t="str">
        <f t="array" ref="C26">IF(ROW($A18)&lt;=SUMPRODUCT(criterea),INDEX(العهد!D$4:D$2015,SMALL(IF(criterea,ROW($4:$2015)-3),ROW($A18))),"")</f>
        <v/>
      </c>
      <c r="D26" s="23" t="str">
        <f t="array" ref="D26">IF(ROW($A18)&lt;=SUMPRODUCT(criterea),INDEX(العهد!G$4:G$2015,SMALL(IF(criterea,ROW($4:$2015)-3),ROW($A18))),"")</f>
        <v/>
      </c>
      <c r="E26" s="23" t="str">
        <f t="array" ref="E26">IF(ROW($A18)&lt;=SUMPRODUCT(criterea),INDEX(العهد!H$4:H$2015,SMALL(IF(criterea,ROW($4:$2015)-3),ROW($A18))),"")</f>
        <v/>
      </c>
      <c r="F26" s="23" t="str">
        <f t="array" ref="F26">IF(ROW($A18)&lt;=SUMPRODUCT(criterea),INDEX(العهد!I$4:I$2015,SMALL(IF(criterea,ROW($4:$2015)-3),ROW($A18))),"")</f>
        <v/>
      </c>
      <c r="G26" s="23" t="str">
        <f t="array" ref="G26">IF(ROW($A18)&lt;=SUMPRODUCT(criterea),INDEX(العهد!J$4:J$2015,SMALL(IF(criterea,ROW($4:$2015)-3),ROW($A18))),"")</f>
        <v/>
      </c>
      <c r="H26" s="23" t="str">
        <f t="array" ref="H26">IF(ROW($A18)&lt;=SUMPRODUCT(criterea),INDEX(العهد!K$4:K$2015,SMALL(IF(criterea,ROW($4:$2015)-3),ROW($A18))),"")</f>
        <v/>
      </c>
      <c r="I26" s="24" t="str">
        <f>IF(A26="","",SUM($E$9:E26)-SUM($F$9:F26)-SUM($G$9:G26))</f>
        <v/>
      </c>
    </row>
    <row r="27" spans="1:9" ht="20.100000000000001" customHeight="1">
      <c r="A27" s="22" t="str">
        <f t="array" ref="A27">IF(ROWS($A$9:A27)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27))),"")</f>
        <v/>
      </c>
      <c r="B27" s="23" t="str">
        <f t="array" ref="B27">IF(ROW($A19)&lt;=SUMPRODUCT(criterea),INDEX(العهد!C$4:C$2015,SMALL(IF(criterea,ROW($4:$2015)-3),ROW($A19))),"")</f>
        <v/>
      </c>
      <c r="C27" s="23" t="str">
        <f t="array" ref="C27">IF(ROW($A19)&lt;=SUMPRODUCT(criterea),INDEX(العهد!D$4:D$2015,SMALL(IF(criterea,ROW($4:$2015)-3),ROW($A19))),"")</f>
        <v/>
      </c>
      <c r="D27" s="23" t="str">
        <f t="array" ref="D27">IF(ROW($A19)&lt;=SUMPRODUCT(criterea),INDEX(العهد!G$4:G$2015,SMALL(IF(criterea,ROW($4:$2015)-3),ROW($A19))),"")</f>
        <v/>
      </c>
      <c r="E27" s="23" t="str">
        <f t="array" ref="E27">IF(ROW($A19)&lt;=SUMPRODUCT(criterea),INDEX(العهد!H$4:H$2015,SMALL(IF(criterea,ROW($4:$2015)-3),ROW($A19))),"")</f>
        <v/>
      </c>
      <c r="F27" s="23" t="str">
        <f t="array" ref="F27">IF(ROW($A19)&lt;=SUMPRODUCT(criterea),INDEX(العهد!I$4:I$2015,SMALL(IF(criterea,ROW($4:$2015)-3),ROW($A19))),"")</f>
        <v/>
      </c>
      <c r="G27" s="23" t="str">
        <f t="array" ref="G27">IF(ROW($A19)&lt;=SUMPRODUCT(criterea),INDEX(العهد!J$4:J$2015,SMALL(IF(criterea,ROW($4:$2015)-3),ROW($A19))),"")</f>
        <v/>
      </c>
      <c r="H27" s="23" t="str">
        <f t="array" ref="H27">IF(ROW($A19)&lt;=SUMPRODUCT(criterea),INDEX(العهد!K$4:K$2015,SMALL(IF(criterea,ROW($4:$2015)-3),ROW($A19))),"")</f>
        <v/>
      </c>
      <c r="I27" s="24" t="str">
        <f>IF(A27="","",SUM($E$9:E27)-SUM($F$9:F27)-SUM($G$9:G27))</f>
        <v/>
      </c>
    </row>
    <row r="28" spans="1:9" ht="20.100000000000001" customHeight="1">
      <c r="A28" s="22" t="str">
        <f t="array" ref="A28">IF(ROWS($A$9:A28)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28))),"")</f>
        <v/>
      </c>
      <c r="B28" s="23" t="str">
        <f t="array" ref="B28">IF(ROW($A20)&lt;=SUMPRODUCT(criterea),INDEX(العهد!C$4:C$2015,SMALL(IF(criterea,ROW($4:$2015)-3),ROW($A20))),"")</f>
        <v/>
      </c>
      <c r="C28" s="23" t="str">
        <f t="array" ref="C28">IF(ROW($A20)&lt;=SUMPRODUCT(criterea),INDEX(العهد!D$4:D$2015,SMALL(IF(criterea,ROW($4:$2015)-3),ROW($A20))),"")</f>
        <v/>
      </c>
      <c r="D28" s="23" t="str">
        <f t="array" ref="D28">IF(ROW($A20)&lt;=SUMPRODUCT(criterea),INDEX(العهد!G$4:G$2015,SMALL(IF(criterea,ROW($4:$2015)-3),ROW($A20))),"")</f>
        <v/>
      </c>
      <c r="E28" s="23" t="str">
        <f t="array" ref="E28">IF(ROW($A20)&lt;=SUMPRODUCT(criterea),INDEX(العهد!H$4:H$2015,SMALL(IF(criterea,ROW($4:$2015)-3),ROW($A20))),"")</f>
        <v/>
      </c>
      <c r="F28" s="23" t="str">
        <f t="array" ref="F28">IF(ROW($A20)&lt;=SUMPRODUCT(criterea),INDEX(العهد!I$4:I$2015,SMALL(IF(criterea,ROW($4:$2015)-3),ROW($A20))),"")</f>
        <v/>
      </c>
      <c r="G28" s="23" t="str">
        <f t="array" ref="G28">IF(ROW($A20)&lt;=SUMPRODUCT(criterea),INDEX(العهد!J$4:J$2015,SMALL(IF(criterea,ROW($4:$2015)-3),ROW($A20))),"")</f>
        <v/>
      </c>
      <c r="H28" s="23" t="str">
        <f t="array" ref="H28">IF(ROW($A20)&lt;=SUMPRODUCT(criterea),INDEX(العهد!K$4:K$2015,SMALL(IF(criterea,ROW($4:$2015)-3),ROW($A20))),"")</f>
        <v/>
      </c>
      <c r="I28" s="24" t="str">
        <f>IF(A28="","",SUM($E$9:E28)-SUM($F$9:F28)-SUM($G$9:G28))</f>
        <v/>
      </c>
    </row>
    <row r="29" spans="1:9" ht="20.100000000000001" customHeight="1">
      <c r="A29" s="22" t="str">
        <f t="array" ref="A29">IF(ROWS($A$9:A29)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29))),"")</f>
        <v/>
      </c>
      <c r="B29" s="23" t="str">
        <f t="array" ref="B29">IF(ROW($A21)&lt;=SUMPRODUCT(criterea),INDEX(العهد!C$4:C$2015,SMALL(IF(criterea,ROW($4:$2015)-3),ROW($A21))),"")</f>
        <v/>
      </c>
      <c r="C29" s="23" t="str">
        <f t="array" ref="C29">IF(ROW($A21)&lt;=SUMPRODUCT(criterea),INDEX(العهد!D$4:D$2015,SMALL(IF(criterea,ROW($4:$2015)-3),ROW($A21))),"")</f>
        <v/>
      </c>
      <c r="D29" s="23" t="str">
        <f t="array" ref="D29">IF(ROW($A21)&lt;=SUMPRODUCT(criterea),INDEX(العهد!G$4:G$2015,SMALL(IF(criterea,ROW($4:$2015)-3),ROW($A21))),"")</f>
        <v/>
      </c>
      <c r="E29" s="23" t="str">
        <f t="array" ref="E29">IF(ROW($A21)&lt;=SUMPRODUCT(criterea),INDEX(العهد!H$4:H$2015,SMALL(IF(criterea,ROW($4:$2015)-3),ROW($A21))),"")</f>
        <v/>
      </c>
      <c r="F29" s="23" t="str">
        <f t="array" ref="F29">IF(ROW($A21)&lt;=SUMPRODUCT(criterea),INDEX(العهد!I$4:I$2015,SMALL(IF(criterea,ROW($4:$2015)-3),ROW($A21))),"")</f>
        <v/>
      </c>
      <c r="G29" s="23" t="str">
        <f t="array" ref="G29">IF(ROW($A21)&lt;=SUMPRODUCT(criterea),INDEX(العهد!J$4:J$2015,SMALL(IF(criterea,ROW($4:$2015)-3),ROW($A21))),"")</f>
        <v/>
      </c>
      <c r="H29" s="23" t="str">
        <f t="array" ref="H29">IF(ROW($A21)&lt;=SUMPRODUCT(criterea),INDEX(العهد!K$4:K$2015,SMALL(IF(criterea,ROW($4:$2015)-3),ROW($A21))),"")</f>
        <v/>
      </c>
      <c r="I29" s="24" t="str">
        <f>IF(A29="","",SUM($E$9:E29)-SUM($F$9:F29)-SUM($G$9:G29))</f>
        <v/>
      </c>
    </row>
    <row r="30" spans="1:9" ht="20.100000000000001" customHeight="1">
      <c r="A30" s="22" t="str">
        <f t="array" ref="A30">IF(ROWS($A$9:A30)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30))),"")</f>
        <v/>
      </c>
      <c r="B30" s="23" t="str">
        <f t="array" ref="B30">IF(ROW($A22)&lt;=SUMPRODUCT(criterea),INDEX(العهد!C$4:C$2015,SMALL(IF(criterea,ROW($4:$2015)-3),ROW($A22))),"")</f>
        <v/>
      </c>
      <c r="C30" s="23" t="str">
        <f t="array" ref="C30">IF(ROW($A22)&lt;=SUMPRODUCT(criterea),INDEX(العهد!D$4:D$2015,SMALL(IF(criterea,ROW($4:$2015)-3),ROW($A22))),"")</f>
        <v/>
      </c>
      <c r="D30" s="23" t="str">
        <f t="array" ref="D30">IF(ROW($A22)&lt;=SUMPRODUCT(criterea),INDEX(العهد!G$4:G$2015,SMALL(IF(criterea,ROW($4:$2015)-3),ROW($A22))),"")</f>
        <v/>
      </c>
      <c r="E30" s="23" t="str">
        <f t="array" ref="E30">IF(ROW($A22)&lt;=SUMPRODUCT(criterea),INDEX(العهد!H$4:H$2015,SMALL(IF(criterea,ROW($4:$2015)-3),ROW($A22))),"")</f>
        <v/>
      </c>
      <c r="F30" s="23" t="str">
        <f t="array" ref="F30">IF(ROW($A22)&lt;=SUMPRODUCT(criterea),INDEX(العهد!I$4:I$2015,SMALL(IF(criterea,ROW($4:$2015)-3),ROW($A22))),"")</f>
        <v/>
      </c>
      <c r="G30" s="23" t="str">
        <f t="array" ref="G30">IF(ROW($A22)&lt;=SUMPRODUCT(criterea),INDEX(العهد!J$4:J$2015,SMALL(IF(criterea,ROW($4:$2015)-3),ROW($A22))),"")</f>
        <v/>
      </c>
      <c r="H30" s="23" t="str">
        <f t="array" ref="H30">IF(ROW($A22)&lt;=SUMPRODUCT(criterea),INDEX(العهد!K$4:K$2015,SMALL(IF(criterea,ROW($4:$2015)-3),ROW($A22))),"")</f>
        <v/>
      </c>
      <c r="I30" s="24" t="str">
        <f>IF(A30="","",SUM($E$9:E30)-SUM($F$9:F30)-SUM($G$9:G30))</f>
        <v/>
      </c>
    </row>
    <row r="31" spans="1:9" ht="20.100000000000001" customHeight="1">
      <c r="A31" s="22" t="str">
        <f t="array" ref="A31">IF(ROWS($A$9:A31)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31))),"")</f>
        <v/>
      </c>
      <c r="B31" s="23" t="str">
        <f t="array" ref="B31">IF(ROW($A23)&lt;=SUMPRODUCT(criterea),INDEX(العهد!C$4:C$2015,SMALL(IF(criterea,ROW($4:$2015)-3),ROW($A23))),"")</f>
        <v/>
      </c>
      <c r="C31" s="23" t="str">
        <f t="array" ref="C31">IF(ROW($A23)&lt;=SUMPRODUCT(criterea),INDEX(العهد!D$4:D$2015,SMALL(IF(criterea,ROW($4:$2015)-3),ROW($A23))),"")</f>
        <v/>
      </c>
      <c r="D31" s="23" t="str">
        <f t="array" ref="D31">IF(ROW($A23)&lt;=SUMPRODUCT(criterea),INDEX(العهد!G$4:G$2015,SMALL(IF(criterea,ROW($4:$2015)-3),ROW($A23))),"")</f>
        <v/>
      </c>
      <c r="E31" s="23" t="str">
        <f t="array" ref="E31">IF(ROW($A23)&lt;=SUMPRODUCT(criterea),INDEX(العهد!H$4:H$2015,SMALL(IF(criterea,ROW($4:$2015)-3),ROW($A23))),"")</f>
        <v/>
      </c>
      <c r="F31" s="23" t="str">
        <f t="array" ref="F31">IF(ROW($A23)&lt;=SUMPRODUCT(criterea),INDEX(العهد!I$4:I$2015,SMALL(IF(criterea,ROW($4:$2015)-3),ROW($A23))),"")</f>
        <v/>
      </c>
      <c r="G31" s="23" t="str">
        <f t="array" ref="G31">IF(ROW($A23)&lt;=SUMPRODUCT(criterea),INDEX(العهد!J$4:J$2015,SMALL(IF(criterea,ROW($4:$2015)-3),ROW($A23))),"")</f>
        <v/>
      </c>
      <c r="H31" s="23" t="str">
        <f t="array" ref="H31">IF(ROW($A23)&lt;=SUMPRODUCT(criterea),INDEX(العهد!K$4:K$2015,SMALL(IF(criterea,ROW($4:$2015)-3),ROW($A23))),"")</f>
        <v/>
      </c>
      <c r="I31" s="24" t="str">
        <f>IF(A31="","",SUM($E$9:E31)-SUM($F$9:F31)-SUM($G$9:G31))</f>
        <v/>
      </c>
    </row>
    <row r="32" spans="1:9" ht="20.100000000000001" customHeight="1">
      <c r="A32" s="22" t="str">
        <f t="array" ref="A32">IF(ROWS($A$9:A32)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32))),"")</f>
        <v/>
      </c>
      <c r="B32" s="23" t="str">
        <f t="array" ref="B32">IF(ROW($A24)&lt;=SUMPRODUCT(criterea),INDEX(العهد!C$4:C$2015,SMALL(IF(criterea,ROW($4:$2015)-3),ROW($A24))),"")</f>
        <v/>
      </c>
      <c r="C32" s="23" t="str">
        <f t="array" ref="C32">IF(ROW($A24)&lt;=SUMPRODUCT(criterea),INDEX(العهد!D$4:D$2015,SMALL(IF(criterea,ROW($4:$2015)-3),ROW($A24))),"")</f>
        <v/>
      </c>
      <c r="D32" s="23" t="str">
        <f t="array" ref="D32">IF(ROW($A24)&lt;=SUMPRODUCT(criterea),INDEX(العهد!G$4:G$2015,SMALL(IF(criterea,ROW($4:$2015)-3),ROW($A24))),"")</f>
        <v/>
      </c>
      <c r="E32" s="23" t="str">
        <f t="array" ref="E32">IF(ROW($A24)&lt;=SUMPRODUCT(criterea),INDEX(العهد!H$4:H$2015,SMALL(IF(criterea,ROW($4:$2015)-3),ROW($A24))),"")</f>
        <v/>
      </c>
      <c r="F32" s="23" t="str">
        <f t="array" ref="F32">IF(ROW($A24)&lt;=SUMPRODUCT(criterea),INDEX(العهد!I$4:I$2015,SMALL(IF(criterea,ROW($4:$2015)-3),ROW($A24))),"")</f>
        <v/>
      </c>
      <c r="G32" s="23" t="str">
        <f t="array" ref="G32">IF(ROW($A24)&lt;=SUMPRODUCT(criterea),INDEX(العهد!J$4:J$2015,SMALL(IF(criterea,ROW($4:$2015)-3),ROW($A24))),"")</f>
        <v/>
      </c>
      <c r="H32" s="23" t="str">
        <f t="array" ref="H32">IF(ROW($A24)&lt;=SUMPRODUCT(criterea),INDEX(العهد!K$4:K$2015,SMALL(IF(criterea,ROW($4:$2015)-3),ROW($A24))),"")</f>
        <v/>
      </c>
      <c r="I32" s="24" t="str">
        <f>IF(A32="","",SUM($E$9:E32)-SUM($F$9:F32)-SUM($G$9:G32))</f>
        <v/>
      </c>
    </row>
    <row r="33" spans="1:9" ht="20.100000000000001" customHeight="1">
      <c r="A33" s="22" t="str">
        <f t="array" ref="A33">IF(ROWS($A$9:A33)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33))),"")</f>
        <v/>
      </c>
      <c r="B33" s="23" t="str">
        <f t="array" ref="B33">IF(ROW($A25)&lt;=SUMPRODUCT(criterea),INDEX(العهد!C$4:C$2015,SMALL(IF(criterea,ROW($4:$2015)-3),ROW($A25))),"")</f>
        <v/>
      </c>
      <c r="C33" s="23" t="str">
        <f t="array" ref="C33">IF(ROW($A25)&lt;=SUMPRODUCT(criterea),INDEX(العهد!D$4:D$2015,SMALL(IF(criterea,ROW($4:$2015)-3),ROW($A25))),"")</f>
        <v/>
      </c>
      <c r="D33" s="23" t="str">
        <f t="array" ref="D33">IF(ROW($A25)&lt;=SUMPRODUCT(criterea),INDEX(العهد!G$4:G$2015,SMALL(IF(criterea,ROW($4:$2015)-3),ROW($A25))),"")</f>
        <v/>
      </c>
      <c r="E33" s="23" t="str">
        <f t="array" ref="E33">IF(ROW($A25)&lt;=SUMPRODUCT(criterea),INDEX(العهد!H$4:H$2015,SMALL(IF(criterea,ROW($4:$2015)-3),ROW($A25))),"")</f>
        <v/>
      </c>
      <c r="F33" s="23" t="str">
        <f t="array" ref="F33">IF(ROW($A25)&lt;=SUMPRODUCT(criterea),INDEX(العهد!I$4:I$2015,SMALL(IF(criterea,ROW($4:$2015)-3),ROW($A25))),"")</f>
        <v/>
      </c>
      <c r="G33" s="23" t="str">
        <f t="array" ref="G33">IF(ROW($A25)&lt;=SUMPRODUCT(criterea),INDEX(العهد!J$4:J$2015,SMALL(IF(criterea,ROW($4:$2015)-3),ROW($A25))),"")</f>
        <v/>
      </c>
      <c r="H33" s="23" t="str">
        <f t="array" ref="H33">IF(ROW($A25)&lt;=SUMPRODUCT(criterea),INDEX(العهد!K$4:K$2015,SMALL(IF(criterea,ROW($4:$2015)-3),ROW($A25))),"")</f>
        <v/>
      </c>
      <c r="I33" s="24" t="str">
        <f>IF(A33="","",SUM($E$9:E33)-SUM($F$9:F33)-SUM($G$9:G33))</f>
        <v/>
      </c>
    </row>
    <row r="34" spans="1:9" ht="20.100000000000001" customHeight="1">
      <c r="A34" s="22" t="str">
        <f t="array" ref="A34">IF(ROWS($A$9:A34)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34))),"")</f>
        <v/>
      </c>
      <c r="B34" s="23" t="str">
        <f t="array" ref="B34">IF(ROW($A26)&lt;=SUMPRODUCT(criterea),INDEX(العهد!C$4:C$2015,SMALL(IF(criterea,ROW($4:$2015)-3),ROW($A26))),"")</f>
        <v/>
      </c>
      <c r="C34" s="23" t="str">
        <f t="array" ref="C34">IF(ROW($A26)&lt;=SUMPRODUCT(criterea),INDEX(العهد!D$4:D$2015,SMALL(IF(criterea,ROW($4:$2015)-3),ROW($A26))),"")</f>
        <v/>
      </c>
      <c r="D34" s="23" t="str">
        <f t="array" ref="D34">IF(ROW($A26)&lt;=SUMPRODUCT(criterea),INDEX(العهد!G$4:G$2015,SMALL(IF(criterea,ROW($4:$2015)-3),ROW($A26))),"")</f>
        <v/>
      </c>
      <c r="E34" s="23" t="str">
        <f t="array" ref="E34">IF(ROW($A26)&lt;=SUMPRODUCT(criterea),INDEX(العهد!H$4:H$2015,SMALL(IF(criterea,ROW($4:$2015)-3),ROW($A26))),"")</f>
        <v/>
      </c>
      <c r="F34" s="23" t="str">
        <f t="array" ref="F34">IF(ROW($A26)&lt;=SUMPRODUCT(criterea),INDEX(العهد!I$4:I$2015,SMALL(IF(criterea,ROW($4:$2015)-3),ROW($A26))),"")</f>
        <v/>
      </c>
      <c r="G34" s="23" t="str">
        <f t="array" ref="G34">IF(ROW($A26)&lt;=SUMPRODUCT(criterea),INDEX(العهد!J$4:J$2015,SMALL(IF(criterea,ROW($4:$2015)-3),ROW($A26))),"")</f>
        <v/>
      </c>
      <c r="H34" s="23" t="str">
        <f t="array" ref="H34">IF(ROW($A26)&lt;=SUMPRODUCT(criterea),INDEX(العهد!K$4:K$2015,SMALL(IF(criterea,ROW($4:$2015)-3),ROW($A26))),"")</f>
        <v/>
      </c>
      <c r="I34" s="24" t="str">
        <f>IF(A34="","",SUM($E$9:E34)-SUM($F$9:F34)-SUM($G$9:G34))</f>
        <v/>
      </c>
    </row>
    <row r="35" spans="1:9" ht="20.100000000000001" customHeight="1">
      <c r="A35" s="22" t="str">
        <f t="array" ref="A35">IF(ROWS($A$9:A35)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35))),"")</f>
        <v/>
      </c>
      <c r="B35" s="23" t="str">
        <f t="array" ref="B35">IF(ROW($A27)&lt;=SUMPRODUCT(criterea),INDEX(العهد!C$4:C$2015,SMALL(IF(criterea,ROW($4:$2015)-3),ROW($A27))),"")</f>
        <v/>
      </c>
      <c r="C35" s="23" t="str">
        <f t="array" ref="C35">IF(ROW($A27)&lt;=SUMPRODUCT(criterea),INDEX(العهد!D$4:D$2015,SMALL(IF(criterea,ROW($4:$2015)-3),ROW($A27))),"")</f>
        <v/>
      </c>
      <c r="D35" s="23" t="str">
        <f t="array" ref="D35">IF(ROW($A27)&lt;=SUMPRODUCT(criterea),INDEX(العهد!G$4:G$2015,SMALL(IF(criterea,ROW($4:$2015)-3),ROW($A27))),"")</f>
        <v/>
      </c>
      <c r="E35" s="23" t="str">
        <f t="array" ref="E35">IF(ROW($A27)&lt;=SUMPRODUCT(criterea),INDEX(العهد!H$4:H$2015,SMALL(IF(criterea,ROW($4:$2015)-3),ROW($A27))),"")</f>
        <v/>
      </c>
      <c r="F35" s="23" t="str">
        <f t="array" ref="F35">IF(ROW($A27)&lt;=SUMPRODUCT(criterea),INDEX(العهد!I$4:I$2015,SMALL(IF(criterea,ROW($4:$2015)-3),ROW($A27))),"")</f>
        <v/>
      </c>
      <c r="G35" s="23" t="str">
        <f t="array" ref="G35">IF(ROW($A27)&lt;=SUMPRODUCT(criterea),INDEX(العهد!J$4:J$2015,SMALL(IF(criterea,ROW($4:$2015)-3),ROW($A27))),"")</f>
        <v/>
      </c>
      <c r="H35" s="23" t="str">
        <f t="array" ref="H35">IF(ROW($A27)&lt;=SUMPRODUCT(criterea),INDEX(العهد!K$4:K$2015,SMALL(IF(criterea,ROW($4:$2015)-3),ROW($A27))),"")</f>
        <v/>
      </c>
      <c r="I35" s="24" t="str">
        <f>IF(A35="","",SUM($E$9:E35)-SUM($F$9:F35)-SUM($G$9:G35))</f>
        <v/>
      </c>
    </row>
    <row r="36" spans="1:9" ht="20.100000000000001" customHeight="1">
      <c r="A36" s="22" t="str">
        <f t="array" ref="A36">IF(ROWS($A$9:A36)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36))),"")</f>
        <v/>
      </c>
      <c r="B36" s="23" t="str">
        <f t="array" ref="B36">IF(ROW($A28)&lt;=SUMPRODUCT(criterea),INDEX(العهد!C$4:C$2015,SMALL(IF(criterea,ROW($4:$2015)-3),ROW($A28))),"")</f>
        <v/>
      </c>
      <c r="C36" s="23" t="str">
        <f t="array" ref="C36">IF(ROW($A28)&lt;=SUMPRODUCT(criterea),INDEX(العهد!D$4:D$2015,SMALL(IF(criterea,ROW($4:$2015)-3),ROW($A28))),"")</f>
        <v/>
      </c>
      <c r="D36" s="23" t="str">
        <f t="array" ref="D36">IF(ROW($A28)&lt;=SUMPRODUCT(criterea),INDEX(العهد!G$4:G$2015,SMALL(IF(criterea,ROW($4:$2015)-3),ROW($A28))),"")</f>
        <v/>
      </c>
      <c r="E36" s="23" t="str">
        <f t="array" ref="E36">IF(ROW($A28)&lt;=SUMPRODUCT(criterea),INDEX(العهد!H$4:H$2015,SMALL(IF(criterea,ROW($4:$2015)-3),ROW($A28))),"")</f>
        <v/>
      </c>
      <c r="F36" s="23" t="str">
        <f t="array" ref="F36">IF(ROW($A28)&lt;=SUMPRODUCT(criterea),INDEX(العهد!I$4:I$2015,SMALL(IF(criterea,ROW($4:$2015)-3),ROW($A28))),"")</f>
        <v/>
      </c>
      <c r="G36" s="23" t="str">
        <f t="array" ref="G36">IF(ROW($A28)&lt;=SUMPRODUCT(criterea),INDEX(العهد!J$4:J$2015,SMALL(IF(criterea,ROW($4:$2015)-3),ROW($A28))),"")</f>
        <v/>
      </c>
      <c r="H36" s="23" t="str">
        <f t="array" ref="H36">IF(ROW($A28)&lt;=SUMPRODUCT(criterea),INDEX(العهد!K$4:K$2015,SMALL(IF(criterea,ROW($4:$2015)-3),ROW($A28))),"")</f>
        <v/>
      </c>
      <c r="I36" s="24" t="str">
        <f>IF(A36="","",SUM($E$9:E36)-SUM($F$9:F36)-SUM($G$9:G36))</f>
        <v/>
      </c>
    </row>
    <row r="37" spans="1:9" ht="20.100000000000001" customHeight="1">
      <c r="A37" s="22" t="str">
        <f t="array" ref="A37">IF(ROWS($A$9:A37)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37))),"")</f>
        <v/>
      </c>
      <c r="B37" s="23" t="str">
        <f t="array" ref="B37">IF(ROW($A29)&lt;=SUMPRODUCT(criterea),INDEX(العهد!C$4:C$2015,SMALL(IF(criterea,ROW($4:$2015)-3),ROW($A29))),"")</f>
        <v/>
      </c>
      <c r="C37" s="23" t="str">
        <f t="array" ref="C37">IF(ROW($A29)&lt;=SUMPRODUCT(criterea),INDEX(العهد!D$4:D$2015,SMALL(IF(criterea,ROW($4:$2015)-3),ROW($A29))),"")</f>
        <v/>
      </c>
      <c r="D37" s="23" t="str">
        <f t="array" ref="D37">IF(ROW($A29)&lt;=SUMPRODUCT(criterea),INDEX(العهد!G$4:G$2015,SMALL(IF(criterea,ROW($4:$2015)-3),ROW($A29))),"")</f>
        <v/>
      </c>
      <c r="E37" s="23" t="str">
        <f t="array" ref="E37">IF(ROW($A29)&lt;=SUMPRODUCT(criterea),INDEX(العهد!H$4:H$2015,SMALL(IF(criterea,ROW($4:$2015)-3),ROW($A29))),"")</f>
        <v/>
      </c>
      <c r="F37" s="23" t="str">
        <f t="array" ref="F37">IF(ROW($A29)&lt;=SUMPRODUCT(criterea),INDEX(العهد!I$4:I$2015,SMALL(IF(criterea,ROW($4:$2015)-3),ROW($A29))),"")</f>
        <v/>
      </c>
      <c r="G37" s="23" t="str">
        <f t="array" ref="G37">IF(ROW($A29)&lt;=SUMPRODUCT(criterea),INDEX(العهد!J$4:J$2015,SMALL(IF(criterea,ROW($4:$2015)-3),ROW($A29))),"")</f>
        <v/>
      </c>
      <c r="H37" s="23" t="str">
        <f t="array" ref="H37">IF(ROW($A29)&lt;=SUMPRODUCT(criterea),INDEX(العهد!K$4:K$2015,SMALL(IF(criterea,ROW($4:$2015)-3),ROW($A29))),"")</f>
        <v/>
      </c>
      <c r="I37" s="24" t="str">
        <f>IF(A37="","",SUM($E$9:E37)-SUM($F$9:F37)-SUM($G$9:G37))</f>
        <v/>
      </c>
    </row>
    <row r="38" spans="1:9" ht="20.100000000000001" customHeight="1">
      <c r="A38" s="22" t="str">
        <f t="array" ref="A38">IF(ROWS($A$9:A38)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38))),"")</f>
        <v/>
      </c>
      <c r="B38" s="23" t="str">
        <f t="array" ref="B38">IF(ROW($A30)&lt;=SUMPRODUCT(criterea),INDEX(العهد!C$4:C$2015,SMALL(IF(criterea,ROW($4:$2015)-3),ROW($A30))),"")</f>
        <v/>
      </c>
      <c r="C38" s="23" t="str">
        <f t="array" ref="C38">IF(ROW($A30)&lt;=SUMPRODUCT(criterea),INDEX(العهد!D$4:D$2015,SMALL(IF(criterea,ROW($4:$2015)-3),ROW($A30))),"")</f>
        <v/>
      </c>
      <c r="D38" s="23" t="str">
        <f t="array" ref="D38">IF(ROW($A30)&lt;=SUMPRODUCT(criterea),INDEX(العهد!G$4:G$2015,SMALL(IF(criterea,ROW($4:$2015)-3),ROW($A30))),"")</f>
        <v/>
      </c>
      <c r="E38" s="23" t="str">
        <f t="array" ref="E38">IF(ROW($A30)&lt;=SUMPRODUCT(criterea),INDEX(العهد!H$4:H$2015,SMALL(IF(criterea,ROW($4:$2015)-3),ROW($A30))),"")</f>
        <v/>
      </c>
      <c r="F38" s="23" t="str">
        <f t="array" ref="F38">IF(ROW($A30)&lt;=SUMPRODUCT(criterea),INDEX(العهد!I$4:I$2015,SMALL(IF(criterea,ROW($4:$2015)-3),ROW($A30))),"")</f>
        <v/>
      </c>
      <c r="G38" s="23" t="str">
        <f t="array" ref="G38">IF(ROW($A30)&lt;=SUMPRODUCT(criterea),INDEX(العهد!J$4:J$2015,SMALL(IF(criterea,ROW($4:$2015)-3),ROW($A30))),"")</f>
        <v/>
      </c>
      <c r="H38" s="23" t="str">
        <f t="array" ref="H38">IF(ROW($A30)&lt;=SUMPRODUCT(criterea),INDEX(العهد!K$4:K$2015,SMALL(IF(criterea,ROW($4:$2015)-3),ROW($A30))),"")</f>
        <v/>
      </c>
      <c r="I38" s="24" t="str">
        <f>IF(A38="","",SUM($E$9:E38)-SUM($F$9:F38)-SUM($G$9:G38))</f>
        <v/>
      </c>
    </row>
    <row r="39" spans="1:9" ht="20.100000000000001" customHeight="1">
      <c r="A39" s="22" t="str">
        <f t="array" ref="A39">IF(ROWS($A$9:A39)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39))),"")</f>
        <v/>
      </c>
      <c r="B39" s="23" t="str">
        <f t="array" ref="B39">IF(ROW($A31)&lt;=SUMPRODUCT(criterea),INDEX(العهد!C$4:C$2015,SMALL(IF(criterea,ROW($4:$2015)-3),ROW($A31))),"")</f>
        <v/>
      </c>
      <c r="C39" s="23" t="str">
        <f t="array" ref="C39">IF(ROW($A31)&lt;=SUMPRODUCT(criterea),INDEX(العهد!D$4:D$2015,SMALL(IF(criterea,ROW($4:$2015)-3),ROW($A31))),"")</f>
        <v/>
      </c>
      <c r="D39" s="23" t="str">
        <f t="array" ref="D39">IF(ROW($A31)&lt;=SUMPRODUCT(criterea),INDEX(العهد!G$4:G$2015,SMALL(IF(criterea,ROW($4:$2015)-3),ROW($A31))),"")</f>
        <v/>
      </c>
      <c r="E39" s="23" t="str">
        <f t="array" ref="E39">IF(ROW($A31)&lt;=SUMPRODUCT(criterea),INDEX(العهد!H$4:H$2015,SMALL(IF(criterea,ROW($4:$2015)-3),ROW($A31))),"")</f>
        <v/>
      </c>
      <c r="F39" s="23" t="str">
        <f t="array" ref="F39">IF(ROW($A31)&lt;=SUMPRODUCT(criterea),INDEX(العهد!I$4:I$2015,SMALL(IF(criterea,ROW($4:$2015)-3),ROW($A31))),"")</f>
        <v/>
      </c>
      <c r="G39" s="23" t="str">
        <f t="array" ref="G39">IF(ROW($A31)&lt;=SUMPRODUCT(criterea),INDEX(العهد!J$4:J$2015,SMALL(IF(criterea,ROW($4:$2015)-3),ROW($A31))),"")</f>
        <v/>
      </c>
      <c r="H39" s="23" t="str">
        <f t="array" ref="H39">IF(ROW($A31)&lt;=SUMPRODUCT(criterea),INDEX(العهد!K$4:K$2015,SMALL(IF(criterea,ROW($4:$2015)-3),ROW($A31))),"")</f>
        <v/>
      </c>
      <c r="I39" s="24" t="str">
        <f>IF(A39="","",SUM($E$9:E39)-SUM($F$9:F39)-SUM($G$9:G39))</f>
        <v/>
      </c>
    </row>
    <row r="40" spans="1:9" ht="20.100000000000001" customHeight="1">
      <c r="A40" s="22" t="str">
        <f t="array" ref="A40">IF(ROWS($A$9:A40)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40))),"")</f>
        <v/>
      </c>
      <c r="B40" s="23" t="str">
        <f t="array" ref="B40">IF(ROW($A32)&lt;=SUMPRODUCT(criterea),INDEX(العهد!C$4:C$2015,SMALL(IF(criterea,ROW($4:$2015)-3),ROW($A32))),"")</f>
        <v/>
      </c>
      <c r="C40" s="23" t="str">
        <f t="array" ref="C40">IF(ROW($A32)&lt;=SUMPRODUCT(criterea),INDEX(العهد!D$4:D$2015,SMALL(IF(criterea,ROW($4:$2015)-3),ROW($A32))),"")</f>
        <v/>
      </c>
      <c r="D40" s="23" t="str">
        <f t="array" ref="D40">IF(ROW($A32)&lt;=SUMPRODUCT(criterea),INDEX(العهد!G$4:G$2015,SMALL(IF(criterea,ROW($4:$2015)-3),ROW($A32))),"")</f>
        <v/>
      </c>
      <c r="E40" s="23" t="str">
        <f t="array" ref="E40">IF(ROW($A32)&lt;=SUMPRODUCT(criterea),INDEX(العهد!H$4:H$2015,SMALL(IF(criterea,ROW($4:$2015)-3),ROW($A32))),"")</f>
        <v/>
      </c>
      <c r="F40" s="23" t="str">
        <f t="array" ref="F40">IF(ROW($A32)&lt;=SUMPRODUCT(criterea),INDEX(العهد!I$4:I$2015,SMALL(IF(criterea,ROW($4:$2015)-3),ROW($A32))),"")</f>
        <v/>
      </c>
      <c r="G40" s="23" t="str">
        <f t="array" ref="G40">IF(ROW($A32)&lt;=SUMPRODUCT(criterea),INDEX(العهد!J$4:J$2015,SMALL(IF(criterea,ROW($4:$2015)-3),ROW($A32))),"")</f>
        <v/>
      </c>
      <c r="H40" s="23" t="str">
        <f t="array" ref="H40">IF(ROW($A32)&lt;=SUMPRODUCT(criterea),INDEX(العهد!K$4:K$2015,SMALL(IF(criterea,ROW($4:$2015)-3),ROW($A32))),"")</f>
        <v/>
      </c>
      <c r="I40" s="24" t="str">
        <f>IF(A40="","",SUM($E$9:E40)-SUM($F$9:F40)-SUM($G$9:G40))</f>
        <v/>
      </c>
    </row>
    <row r="41" spans="1:9" ht="20.100000000000001" customHeight="1">
      <c r="A41" s="22" t="str">
        <f t="array" ref="A41">IF(ROWS($A$9:A41)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41))),"")</f>
        <v/>
      </c>
      <c r="B41" s="23" t="str">
        <f t="array" ref="B41">IF(ROW($A33)&lt;=SUMPRODUCT(criterea),INDEX(العهد!C$4:C$2015,SMALL(IF(criterea,ROW($4:$2015)-3),ROW($A33))),"")</f>
        <v/>
      </c>
      <c r="C41" s="23" t="str">
        <f t="array" ref="C41">IF(ROW($A33)&lt;=SUMPRODUCT(criterea),INDEX(العهد!D$4:D$2015,SMALL(IF(criterea,ROW($4:$2015)-3),ROW($A33))),"")</f>
        <v/>
      </c>
      <c r="D41" s="23" t="str">
        <f t="array" ref="D41">IF(ROW($A33)&lt;=SUMPRODUCT(criterea),INDEX(العهد!G$4:G$2015,SMALL(IF(criterea,ROW($4:$2015)-3),ROW($A33))),"")</f>
        <v/>
      </c>
      <c r="E41" s="23" t="str">
        <f t="array" ref="E41">IF(ROW($A33)&lt;=SUMPRODUCT(criterea),INDEX(العهد!H$4:H$2015,SMALL(IF(criterea,ROW($4:$2015)-3),ROW($A33))),"")</f>
        <v/>
      </c>
      <c r="F41" s="23" t="str">
        <f t="array" ref="F41">IF(ROW($A33)&lt;=SUMPRODUCT(criterea),INDEX(العهد!I$4:I$2015,SMALL(IF(criterea,ROW($4:$2015)-3),ROW($A33))),"")</f>
        <v/>
      </c>
      <c r="G41" s="23" t="str">
        <f t="array" ref="G41">IF(ROW($A33)&lt;=SUMPRODUCT(criterea),INDEX(العهد!J$4:J$2015,SMALL(IF(criterea,ROW($4:$2015)-3),ROW($A33))),"")</f>
        <v/>
      </c>
      <c r="H41" s="23" t="str">
        <f t="array" ref="H41">IF(ROW($A33)&lt;=SUMPRODUCT(criterea),INDEX(العهد!K$4:K$2015,SMALL(IF(criterea,ROW($4:$2015)-3),ROW($A33))),"")</f>
        <v/>
      </c>
      <c r="I41" s="24" t="str">
        <f>IF(A41="","",SUM($E$9:E41)-SUM($F$9:F41)-SUM($G$9:G41))</f>
        <v/>
      </c>
    </row>
    <row r="42" spans="1:9" ht="20.100000000000001" customHeight="1">
      <c r="A42" s="22" t="str">
        <f t="array" ref="A42">IF(ROWS($A$9:A42)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42))),"")</f>
        <v/>
      </c>
      <c r="B42" s="23" t="str">
        <f t="array" ref="B42">IF(ROW($A34)&lt;=SUMPRODUCT(criterea),INDEX(العهد!C$4:C$2015,SMALL(IF(criterea,ROW($4:$2015)-3),ROW($A34))),"")</f>
        <v/>
      </c>
      <c r="C42" s="23" t="str">
        <f t="array" ref="C42">IF(ROW($A34)&lt;=SUMPRODUCT(criterea),INDEX(العهد!D$4:D$2015,SMALL(IF(criterea,ROW($4:$2015)-3),ROW($A34))),"")</f>
        <v/>
      </c>
      <c r="D42" s="23" t="str">
        <f t="array" ref="D42">IF(ROW($A34)&lt;=SUMPRODUCT(criterea),INDEX(العهد!G$4:G$2015,SMALL(IF(criterea,ROW($4:$2015)-3),ROW($A34))),"")</f>
        <v/>
      </c>
      <c r="E42" s="23" t="str">
        <f t="array" ref="E42">IF(ROW($A34)&lt;=SUMPRODUCT(criterea),INDEX(العهد!H$4:H$2015,SMALL(IF(criterea,ROW($4:$2015)-3),ROW($A34))),"")</f>
        <v/>
      </c>
      <c r="F42" s="23" t="str">
        <f t="array" ref="F42">IF(ROW($A34)&lt;=SUMPRODUCT(criterea),INDEX(العهد!I$4:I$2015,SMALL(IF(criterea,ROW($4:$2015)-3),ROW($A34))),"")</f>
        <v/>
      </c>
      <c r="G42" s="23" t="str">
        <f t="array" ref="G42">IF(ROW($A34)&lt;=SUMPRODUCT(criterea),INDEX(العهد!J$4:J$2015,SMALL(IF(criterea,ROW($4:$2015)-3),ROW($A34))),"")</f>
        <v/>
      </c>
      <c r="H42" s="23" t="str">
        <f t="array" ref="H42">IF(ROW($A34)&lt;=SUMPRODUCT(criterea),INDEX(العهد!K$4:K$2015,SMALL(IF(criterea,ROW($4:$2015)-3),ROW($A34))),"")</f>
        <v/>
      </c>
      <c r="I42" s="24" t="str">
        <f>IF(A42="","",SUM($E$9:E42)-SUM($F$9:F42)-SUM($G$9:G42))</f>
        <v/>
      </c>
    </row>
    <row r="43" spans="1:9" ht="20.100000000000001" customHeight="1">
      <c r="A43" s="22" t="str">
        <f t="array" ref="A43">IF(ROWS($A$9:A43)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43))),"")</f>
        <v/>
      </c>
      <c r="B43" s="23" t="str">
        <f t="array" ref="B43">IF(ROW($A35)&lt;=SUMPRODUCT(criterea),INDEX(العهد!C$4:C$2015,SMALL(IF(criterea,ROW($4:$2015)-3),ROW($A35))),"")</f>
        <v/>
      </c>
      <c r="C43" s="23" t="str">
        <f t="array" ref="C43">IF(ROW($A35)&lt;=SUMPRODUCT(criterea),INDEX(العهد!D$4:D$2015,SMALL(IF(criterea,ROW($4:$2015)-3),ROW($A35))),"")</f>
        <v/>
      </c>
      <c r="D43" s="23" t="str">
        <f t="array" ref="D43">IF(ROW($A35)&lt;=SUMPRODUCT(criterea),INDEX(العهد!G$4:G$2015,SMALL(IF(criterea,ROW($4:$2015)-3),ROW($A35))),"")</f>
        <v/>
      </c>
      <c r="E43" s="23" t="str">
        <f t="array" ref="E43">IF(ROW($A35)&lt;=SUMPRODUCT(criterea),INDEX(العهد!H$4:H$2015,SMALL(IF(criterea,ROW($4:$2015)-3),ROW($A35))),"")</f>
        <v/>
      </c>
      <c r="F43" s="23" t="str">
        <f t="array" ref="F43">IF(ROW($A35)&lt;=SUMPRODUCT(criterea),INDEX(العهد!I$4:I$2015,SMALL(IF(criterea,ROW($4:$2015)-3),ROW($A35))),"")</f>
        <v/>
      </c>
      <c r="G43" s="23" t="str">
        <f t="array" ref="G43">IF(ROW($A35)&lt;=SUMPRODUCT(criterea),INDEX(العهد!J$4:J$2015,SMALL(IF(criterea,ROW($4:$2015)-3),ROW($A35))),"")</f>
        <v/>
      </c>
      <c r="H43" s="23" t="str">
        <f t="array" ref="H43">IF(ROW($A35)&lt;=SUMPRODUCT(criterea),INDEX(العهد!K$4:K$2015,SMALL(IF(criterea,ROW($4:$2015)-3),ROW($A35))),"")</f>
        <v/>
      </c>
      <c r="I43" s="24" t="str">
        <f>IF(A43="","",SUM($E$9:E43)-SUM($F$9:F43)-SUM($G$9:G43))</f>
        <v/>
      </c>
    </row>
    <row r="44" spans="1:9" ht="20.100000000000001" customHeight="1">
      <c r="A44" s="22" t="str">
        <f t="array" ref="A44">IF(ROWS($A$9:A44)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44))),"")</f>
        <v/>
      </c>
      <c r="B44" s="23" t="str">
        <f t="array" ref="B44">IF(ROW($A36)&lt;=SUMPRODUCT(criterea),INDEX(العهد!C$4:C$2015,SMALL(IF(criterea,ROW($4:$2015)-3),ROW($A36))),"")</f>
        <v/>
      </c>
      <c r="C44" s="23" t="str">
        <f t="array" ref="C44">IF(ROW($A36)&lt;=SUMPRODUCT(criterea),INDEX(العهد!D$4:D$2015,SMALL(IF(criterea,ROW($4:$2015)-3),ROW($A36))),"")</f>
        <v/>
      </c>
      <c r="D44" s="23" t="str">
        <f t="array" ref="D44">IF(ROW($A36)&lt;=SUMPRODUCT(criterea),INDEX(العهد!G$4:G$2015,SMALL(IF(criterea,ROW($4:$2015)-3),ROW($A36))),"")</f>
        <v/>
      </c>
      <c r="E44" s="23" t="str">
        <f t="array" ref="E44">IF(ROW($A36)&lt;=SUMPRODUCT(criterea),INDEX(العهد!H$4:H$2015,SMALL(IF(criterea,ROW($4:$2015)-3),ROW($A36))),"")</f>
        <v/>
      </c>
      <c r="F44" s="23" t="str">
        <f t="array" ref="F44">IF(ROW($A36)&lt;=SUMPRODUCT(criterea),INDEX(العهد!I$4:I$2015,SMALL(IF(criterea,ROW($4:$2015)-3),ROW($A36))),"")</f>
        <v/>
      </c>
      <c r="G44" s="23" t="str">
        <f t="array" ref="G44">IF(ROW($A36)&lt;=SUMPRODUCT(criterea),INDEX(العهد!J$4:J$2015,SMALL(IF(criterea,ROW($4:$2015)-3),ROW($A36))),"")</f>
        <v/>
      </c>
      <c r="H44" s="23" t="str">
        <f t="array" ref="H44">IF(ROW($A36)&lt;=SUMPRODUCT(criterea),INDEX(العهد!K$4:K$2015,SMALL(IF(criterea,ROW($4:$2015)-3),ROW($A36))),"")</f>
        <v/>
      </c>
      <c r="I44" s="24" t="str">
        <f>IF(A44="","",SUM($E$9:E44)-SUM($F$9:F44)-SUM($G$9:G44))</f>
        <v/>
      </c>
    </row>
    <row r="45" spans="1:9" ht="20.100000000000001" customHeight="1">
      <c r="A45" s="22" t="str">
        <f t="array" ref="A45">IF(ROWS($A$9:A45)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45))),"")</f>
        <v/>
      </c>
      <c r="B45" s="23" t="str">
        <f t="array" ref="B45">IF(ROW($A37)&lt;=SUMPRODUCT(criterea),INDEX(العهد!C$4:C$2015,SMALL(IF(criterea,ROW($4:$2015)-3),ROW($A37))),"")</f>
        <v/>
      </c>
      <c r="C45" s="23" t="str">
        <f t="array" ref="C45">IF(ROW($A37)&lt;=SUMPRODUCT(criterea),INDEX(العهد!D$4:D$2015,SMALL(IF(criterea,ROW($4:$2015)-3),ROW($A37))),"")</f>
        <v/>
      </c>
      <c r="D45" s="23" t="str">
        <f t="array" ref="D45">IF(ROW($A37)&lt;=SUMPRODUCT(criterea),INDEX(العهد!G$4:G$2015,SMALL(IF(criterea,ROW($4:$2015)-3),ROW($A37))),"")</f>
        <v/>
      </c>
      <c r="E45" s="23" t="str">
        <f t="array" ref="E45">IF(ROW($A37)&lt;=SUMPRODUCT(criterea),INDEX(العهد!H$4:H$2015,SMALL(IF(criterea,ROW($4:$2015)-3),ROW($A37))),"")</f>
        <v/>
      </c>
      <c r="F45" s="23" t="str">
        <f t="array" ref="F45">IF(ROW($A37)&lt;=SUMPRODUCT(criterea),INDEX(العهد!I$4:I$2015,SMALL(IF(criterea,ROW($4:$2015)-3),ROW($A37))),"")</f>
        <v/>
      </c>
      <c r="G45" s="23" t="str">
        <f t="array" ref="G45">IF(ROW($A37)&lt;=SUMPRODUCT(criterea),INDEX(العهد!J$4:J$2015,SMALL(IF(criterea,ROW($4:$2015)-3),ROW($A37))),"")</f>
        <v/>
      </c>
      <c r="H45" s="23" t="str">
        <f t="array" ref="H45">IF(ROW($A37)&lt;=SUMPRODUCT(criterea),INDEX(العهد!K$4:K$2015,SMALL(IF(criterea,ROW($4:$2015)-3),ROW($A37))),"")</f>
        <v/>
      </c>
      <c r="I45" s="24" t="str">
        <f>IF(A45="","",SUM($E$9:E45)-SUM($F$9:F45)-SUM($G$9:G45))</f>
        <v/>
      </c>
    </row>
    <row r="46" spans="1:9" ht="20.100000000000001" customHeight="1">
      <c r="A46" s="22" t="str">
        <f t="array" ref="A46">IF(ROWS($A$9:A46)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46))),"")</f>
        <v/>
      </c>
      <c r="B46" s="23" t="str">
        <f t="array" ref="B46">IF(ROW($A38)&lt;=SUMPRODUCT(criterea),INDEX(العهد!C$4:C$2015,SMALL(IF(criterea,ROW($4:$2015)-3),ROW($A38))),"")</f>
        <v/>
      </c>
      <c r="C46" s="23" t="str">
        <f t="array" ref="C46">IF(ROW($A38)&lt;=SUMPRODUCT(criterea),INDEX(العهد!D$4:D$2015,SMALL(IF(criterea,ROW($4:$2015)-3),ROW($A38))),"")</f>
        <v/>
      </c>
      <c r="D46" s="23" t="str">
        <f t="array" ref="D46">IF(ROW($A38)&lt;=SUMPRODUCT(criterea),INDEX(العهد!G$4:G$2015,SMALL(IF(criterea,ROW($4:$2015)-3),ROW($A38))),"")</f>
        <v/>
      </c>
      <c r="E46" s="23" t="str">
        <f t="array" ref="E46">IF(ROW($A38)&lt;=SUMPRODUCT(criterea),INDEX(العهد!H$4:H$2015,SMALL(IF(criterea,ROW($4:$2015)-3),ROW($A38))),"")</f>
        <v/>
      </c>
      <c r="F46" s="23" t="str">
        <f t="array" ref="F46">IF(ROW($A38)&lt;=SUMPRODUCT(criterea),INDEX(العهد!I$4:I$2015,SMALL(IF(criterea,ROW($4:$2015)-3),ROW($A38))),"")</f>
        <v/>
      </c>
      <c r="G46" s="23" t="str">
        <f t="array" ref="G46">IF(ROW($A38)&lt;=SUMPRODUCT(criterea),INDEX(العهد!J$4:J$2015,SMALL(IF(criterea,ROW($4:$2015)-3),ROW($A38))),"")</f>
        <v/>
      </c>
      <c r="H46" s="23" t="str">
        <f t="array" ref="H46">IF(ROW($A38)&lt;=SUMPRODUCT(criterea),INDEX(العهد!K$4:K$2015,SMALL(IF(criterea,ROW($4:$2015)-3),ROW($A38))),"")</f>
        <v/>
      </c>
      <c r="I46" s="24" t="str">
        <f>IF(A46="","",SUM($E$9:E46)-SUM($F$9:F46)-SUM($G$9:G46))</f>
        <v/>
      </c>
    </row>
    <row r="47" spans="1:9" ht="20.100000000000001" customHeight="1">
      <c r="A47" s="22" t="str">
        <f t="array" ref="A47">IF(ROWS($A$9:A47)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47))),"")</f>
        <v/>
      </c>
      <c r="B47" s="23" t="str">
        <f t="array" ref="B47">IF(ROW($A39)&lt;=SUMPRODUCT(criterea),INDEX(العهد!C$4:C$2015,SMALL(IF(criterea,ROW($4:$2015)-3),ROW($A39))),"")</f>
        <v/>
      </c>
      <c r="C47" s="23" t="str">
        <f t="array" ref="C47">IF(ROW($A39)&lt;=SUMPRODUCT(criterea),INDEX(العهد!D$4:D$2015,SMALL(IF(criterea,ROW($4:$2015)-3),ROW($A39))),"")</f>
        <v/>
      </c>
      <c r="D47" s="23" t="str">
        <f t="array" ref="D47">IF(ROW($A39)&lt;=SUMPRODUCT(criterea),INDEX(العهد!G$4:G$2015,SMALL(IF(criterea,ROW($4:$2015)-3),ROW($A39))),"")</f>
        <v/>
      </c>
      <c r="E47" s="23" t="str">
        <f t="array" ref="E47">IF(ROW($A39)&lt;=SUMPRODUCT(criterea),INDEX(العهد!H$4:H$2015,SMALL(IF(criterea,ROW($4:$2015)-3),ROW($A39))),"")</f>
        <v/>
      </c>
      <c r="F47" s="23" t="str">
        <f t="array" ref="F47">IF(ROW($A39)&lt;=SUMPRODUCT(criterea),INDEX(العهد!I$4:I$2015,SMALL(IF(criterea,ROW($4:$2015)-3),ROW($A39))),"")</f>
        <v/>
      </c>
      <c r="G47" s="23" t="str">
        <f t="array" ref="G47">IF(ROW($A39)&lt;=SUMPRODUCT(criterea),INDEX(العهد!J$4:J$2015,SMALL(IF(criterea,ROW($4:$2015)-3),ROW($A39))),"")</f>
        <v/>
      </c>
      <c r="H47" s="23" t="str">
        <f t="array" ref="H47">IF(ROW($A39)&lt;=SUMPRODUCT(criterea),INDEX(العهد!K$4:K$2015,SMALL(IF(criterea,ROW($4:$2015)-3),ROW($A39))),"")</f>
        <v/>
      </c>
      <c r="I47" s="24" t="str">
        <f>IF(A47="","",SUM($E$9:E47)-SUM($F$9:F47)-SUM($G$9:G47))</f>
        <v/>
      </c>
    </row>
    <row r="48" spans="1:9" ht="20.100000000000001" customHeight="1">
      <c r="A48" s="22" t="str">
        <f t="array" ref="A48">IF(ROWS($A$9:A48)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48))),"")</f>
        <v/>
      </c>
      <c r="B48" s="23" t="str">
        <f t="array" ref="B48">IF(ROW($A40)&lt;=SUMPRODUCT(criterea),INDEX(العهد!C$4:C$2015,SMALL(IF(criterea,ROW($4:$2015)-3),ROW($A40))),"")</f>
        <v/>
      </c>
      <c r="C48" s="23" t="str">
        <f t="array" ref="C48">IF(ROW($A40)&lt;=SUMPRODUCT(criterea),INDEX(العهد!D$4:D$2015,SMALL(IF(criterea,ROW($4:$2015)-3),ROW($A40))),"")</f>
        <v/>
      </c>
      <c r="D48" s="23" t="str">
        <f t="array" ref="D48">IF(ROW($A40)&lt;=SUMPRODUCT(criterea),INDEX(العهد!G$4:G$2015,SMALL(IF(criterea,ROW($4:$2015)-3),ROW($A40))),"")</f>
        <v/>
      </c>
      <c r="E48" s="23" t="str">
        <f t="array" ref="E48">IF(ROW($A40)&lt;=SUMPRODUCT(criterea),INDEX(العهد!H$4:H$2015,SMALL(IF(criterea,ROW($4:$2015)-3),ROW($A40))),"")</f>
        <v/>
      </c>
      <c r="F48" s="23" t="str">
        <f t="array" ref="F48">IF(ROW($A40)&lt;=SUMPRODUCT(criterea),INDEX(العهد!I$4:I$2015,SMALL(IF(criterea,ROW($4:$2015)-3),ROW($A40))),"")</f>
        <v/>
      </c>
      <c r="G48" s="23" t="str">
        <f t="array" ref="G48">IF(ROW($A40)&lt;=SUMPRODUCT(criterea),INDEX(العهد!J$4:J$2015,SMALL(IF(criterea,ROW($4:$2015)-3),ROW($A40))),"")</f>
        <v/>
      </c>
      <c r="H48" s="23" t="str">
        <f t="array" ref="H48">IF(ROW($A40)&lt;=SUMPRODUCT(criterea),INDEX(العهد!K$4:K$2015,SMALL(IF(criterea,ROW($4:$2015)-3),ROW($A40))),"")</f>
        <v/>
      </c>
      <c r="I48" s="24" t="str">
        <f>IF(A48="","",SUM($E$9:E48)-SUM($F$9:F48)-SUM($G$9:G48))</f>
        <v/>
      </c>
    </row>
    <row r="49" spans="1:9" ht="20.100000000000001" customHeight="1">
      <c r="A49" s="22" t="str">
        <f t="array" ref="A49">IF(ROWS($A$9:A49)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49))),"")</f>
        <v/>
      </c>
      <c r="B49" s="23" t="str">
        <f t="array" ref="B49">IF(ROW($A41)&lt;=SUMPRODUCT(criterea),INDEX(العهد!C$4:C$2015,SMALL(IF(criterea,ROW($4:$2015)-3),ROW($A41))),"")</f>
        <v/>
      </c>
      <c r="C49" s="23" t="str">
        <f t="array" ref="C49">IF(ROW($A41)&lt;=SUMPRODUCT(criterea),INDEX(العهد!D$4:D$2015,SMALL(IF(criterea,ROW($4:$2015)-3),ROW($A41))),"")</f>
        <v/>
      </c>
      <c r="D49" s="23" t="str">
        <f t="array" ref="D49">IF(ROW($A41)&lt;=SUMPRODUCT(criterea),INDEX(العهد!G$4:G$2015,SMALL(IF(criterea,ROW($4:$2015)-3),ROW($A41))),"")</f>
        <v/>
      </c>
      <c r="E49" s="23" t="str">
        <f t="array" ref="E49">IF(ROW($A41)&lt;=SUMPRODUCT(criterea),INDEX(العهد!H$4:H$2015,SMALL(IF(criterea,ROW($4:$2015)-3),ROW($A41))),"")</f>
        <v/>
      </c>
      <c r="F49" s="23" t="str">
        <f t="array" ref="F49">IF(ROW($A41)&lt;=SUMPRODUCT(criterea),INDEX(العهد!I$4:I$2015,SMALL(IF(criterea,ROW($4:$2015)-3),ROW($A41))),"")</f>
        <v/>
      </c>
      <c r="G49" s="23" t="str">
        <f t="array" ref="G49">IF(ROW($A41)&lt;=SUMPRODUCT(criterea),INDEX(العهد!J$4:J$2015,SMALL(IF(criterea,ROW($4:$2015)-3),ROW($A41))),"")</f>
        <v/>
      </c>
      <c r="H49" s="23" t="str">
        <f t="array" ref="H49">IF(ROW($A41)&lt;=SUMPRODUCT(criterea),INDEX(العهد!K$4:K$2015,SMALL(IF(criterea,ROW($4:$2015)-3),ROW($A41))),"")</f>
        <v/>
      </c>
      <c r="I49" s="24" t="str">
        <f>IF(A49="","",SUM($E$9:E49)-SUM($F$9:F49)-SUM($G$9:G49))</f>
        <v/>
      </c>
    </row>
    <row r="50" spans="1:9" ht="20.100000000000001" customHeight="1">
      <c r="A50" s="22" t="str">
        <f t="array" ref="A50">IF(ROWS($A$9:A50)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50))),"")</f>
        <v/>
      </c>
      <c r="B50" s="23" t="str">
        <f t="array" ref="B50">IF(ROW($A42)&lt;=SUMPRODUCT(criterea),INDEX(العهد!C$4:C$2015,SMALL(IF(criterea,ROW($4:$2015)-3),ROW($A42))),"")</f>
        <v/>
      </c>
      <c r="C50" s="23" t="str">
        <f t="array" ref="C50">IF(ROW($A42)&lt;=SUMPRODUCT(criterea),INDEX(العهد!D$4:D$2015,SMALL(IF(criterea,ROW($4:$2015)-3),ROW($A42))),"")</f>
        <v/>
      </c>
      <c r="D50" s="23" t="str">
        <f t="array" ref="D50">IF(ROW($A42)&lt;=SUMPRODUCT(criterea),INDEX(العهد!G$4:G$2015,SMALL(IF(criterea,ROW($4:$2015)-3),ROW($A42))),"")</f>
        <v/>
      </c>
      <c r="E50" s="23" t="str">
        <f t="array" ref="E50">IF(ROW($A42)&lt;=SUMPRODUCT(criterea),INDEX(العهد!H$4:H$2015,SMALL(IF(criterea,ROW($4:$2015)-3),ROW($A42))),"")</f>
        <v/>
      </c>
      <c r="F50" s="23" t="str">
        <f t="array" ref="F50">IF(ROW($A42)&lt;=SUMPRODUCT(criterea),INDEX(العهد!I$4:I$2015,SMALL(IF(criterea,ROW($4:$2015)-3),ROW($A42))),"")</f>
        <v/>
      </c>
      <c r="G50" s="23" t="str">
        <f t="array" ref="G50">IF(ROW($A42)&lt;=SUMPRODUCT(criterea),INDEX(العهد!J$4:J$2015,SMALL(IF(criterea,ROW($4:$2015)-3),ROW($A42))),"")</f>
        <v/>
      </c>
      <c r="H50" s="23" t="str">
        <f t="array" ref="H50">IF(ROW($A42)&lt;=SUMPRODUCT(criterea),INDEX(العهد!K$4:K$2015,SMALL(IF(criterea,ROW($4:$2015)-3),ROW($A42))),"")</f>
        <v/>
      </c>
      <c r="I50" s="24" t="str">
        <f>IF(A50="","",SUM($E$9:E50)-SUM($F$9:F50)-SUM($G$9:G50))</f>
        <v/>
      </c>
    </row>
    <row r="51" spans="1:9" ht="20.100000000000001" customHeight="1">
      <c r="A51" s="22" t="str">
        <f t="array" ref="A51">IF(ROWS($A$9:A51)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51))),"")</f>
        <v/>
      </c>
      <c r="B51" s="23" t="str">
        <f t="array" ref="B51">IF(ROW($A43)&lt;=SUMPRODUCT(criterea),INDEX(العهد!C$4:C$2015,SMALL(IF(criterea,ROW($4:$2015)-3),ROW($A43))),"")</f>
        <v/>
      </c>
      <c r="C51" s="23" t="str">
        <f t="array" ref="C51">IF(ROW($A43)&lt;=SUMPRODUCT(criterea),INDEX(العهد!D$4:D$2015,SMALL(IF(criterea,ROW($4:$2015)-3),ROW($A43))),"")</f>
        <v/>
      </c>
      <c r="D51" s="23" t="str">
        <f t="array" ref="D51">IF(ROW($A43)&lt;=SUMPRODUCT(criterea),INDEX(العهد!G$4:G$2015,SMALL(IF(criterea,ROW($4:$2015)-3),ROW($A43))),"")</f>
        <v/>
      </c>
      <c r="E51" s="23" t="str">
        <f t="array" ref="E51">IF(ROW($A43)&lt;=SUMPRODUCT(criterea),INDEX(العهد!H$4:H$2015,SMALL(IF(criterea,ROW($4:$2015)-3),ROW($A43))),"")</f>
        <v/>
      </c>
      <c r="F51" s="23" t="str">
        <f t="array" ref="F51">IF(ROW($A43)&lt;=SUMPRODUCT(criterea),INDEX(العهد!I$4:I$2015,SMALL(IF(criterea,ROW($4:$2015)-3),ROW($A43))),"")</f>
        <v/>
      </c>
      <c r="G51" s="23" t="str">
        <f t="array" ref="G51">IF(ROW($A43)&lt;=SUMPRODUCT(criterea),INDEX(العهد!J$4:J$2015,SMALL(IF(criterea,ROW($4:$2015)-3),ROW($A43))),"")</f>
        <v/>
      </c>
      <c r="H51" s="23" t="str">
        <f t="array" ref="H51">IF(ROW($A43)&lt;=SUMPRODUCT(criterea),INDEX(العهد!K$4:K$2015,SMALL(IF(criterea,ROW($4:$2015)-3),ROW($A43))),"")</f>
        <v/>
      </c>
      <c r="I51" s="24" t="str">
        <f>IF(A51="","",SUM($E$9:E51)-SUM($F$9:F51)-SUM($G$9:G51))</f>
        <v/>
      </c>
    </row>
    <row r="52" spans="1:9" ht="20.100000000000001" customHeight="1">
      <c r="A52" s="22" t="str">
        <f t="array" ref="A52">IF(ROWS($A$9:A52)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52))),"")</f>
        <v/>
      </c>
      <c r="B52" s="23" t="str">
        <f t="array" ref="B52">IF(ROW($A44)&lt;=SUMPRODUCT(criterea),INDEX(العهد!C$4:C$2015,SMALL(IF(criterea,ROW($4:$2015)-3),ROW($A44))),"")</f>
        <v/>
      </c>
      <c r="C52" s="23" t="str">
        <f t="array" ref="C52">IF(ROW($A44)&lt;=SUMPRODUCT(criterea),INDEX(العهد!D$4:D$2015,SMALL(IF(criterea,ROW($4:$2015)-3),ROW($A44))),"")</f>
        <v/>
      </c>
      <c r="D52" s="23" t="str">
        <f t="array" ref="D52">IF(ROW($A44)&lt;=SUMPRODUCT(criterea),INDEX(العهد!G$4:G$2015,SMALL(IF(criterea,ROW($4:$2015)-3),ROW($A44))),"")</f>
        <v/>
      </c>
      <c r="E52" s="23" t="str">
        <f t="array" ref="E52">IF(ROW($A44)&lt;=SUMPRODUCT(criterea),INDEX(العهد!H$4:H$2015,SMALL(IF(criterea,ROW($4:$2015)-3),ROW($A44))),"")</f>
        <v/>
      </c>
      <c r="F52" s="23" t="str">
        <f t="array" ref="F52">IF(ROW($A44)&lt;=SUMPRODUCT(criterea),INDEX(العهد!I$4:I$2015,SMALL(IF(criterea,ROW($4:$2015)-3),ROW($A44))),"")</f>
        <v/>
      </c>
      <c r="G52" s="23" t="str">
        <f t="array" ref="G52">IF(ROW($A44)&lt;=SUMPRODUCT(criterea),INDEX(العهد!J$4:J$2015,SMALL(IF(criterea,ROW($4:$2015)-3),ROW($A44))),"")</f>
        <v/>
      </c>
      <c r="H52" s="23" t="str">
        <f t="array" ref="H52">IF(ROW($A44)&lt;=SUMPRODUCT(criterea),INDEX(العهد!K$4:K$2015,SMALL(IF(criterea,ROW($4:$2015)-3),ROW($A44))),"")</f>
        <v/>
      </c>
      <c r="I52" s="24" t="str">
        <f>IF(A52="","",SUM($E$9:E52)-SUM($F$9:F52)-SUM($G$9:G52))</f>
        <v/>
      </c>
    </row>
    <row r="53" spans="1:9" ht="20.100000000000001" customHeight="1">
      <c r="A53" s="22" t="str">
        <f t="array" ref="A53">IF(ROWS($A$9:A53)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53))),"")</f>
        <v/>
      </c>
      <c r="B53" s="23" t="str">
        <f t="array" ref="B53">IF(ROW($A45)&lt;=SUMPRODUCT(criterea),INDEX(العهد!C$4:C$2015,SMALL(IF(criterea,ROW($4:$2015)-3),ROW($A45))),"")</f>
        <v/>
      </c>
      <c r="C53" s="23" t="str">
        <f t="array" ref="C53">IF(ROW($A45)&lt;=SUMPRODUCT(criterea),INDEX(العهد!D$4:D$2015,SMALL(IF(criterea,ROW($4:$2015)-3),ROW($A45))),"")</f>
        <v/>
      </c>
      <c r="D53" s="23" t="str">
        <f t="array" ref="D53">IF(ROW($A45)&lt;=SUMPRODUCT(criterea),INDEX(العهد!G$4:G$2015,SMALL(IF(criterea,ROW($4:$2015)-3),ROW($A45))),"")</f>
        <v/>
      </c>
      <c r="E53" s="23" t="str">
        <f t="array" ref="E53">IF(ROW($A45)&lt;=SUMPRODUCT(criterea),INDEX(العهد!H$4:H$2015,SMALL(IF(criterea,ROW($4:$2015)-3),ROW($A45))),"")</f>
        <v/>
      </c>
      <c r="F53" s="23" t="str">
        <f t="array" ref="F53">IF(ROW($A45)&lt;=SUMPRODUCT(criterea),INDEX(العهد!I$4:I$2015,SMALL(IF(criterea,ROW($4:$2015)-3),ROW($A45))),"")</f>
        <v/>
      </c>
      <c r="G53" s="23" t="str">
        <f t="array" ref="G53">IF(ROW($A45)&lt;=SUMPRODUCT(criterea),INDEX(العهد!J$4:J$2015,SMALL(IF(criterea,ROW($4:$2015)-3),ROW($A45))),"")</f>
        <v/>
      </c>
      <c r="H53" s="23" t="str">
        <f t="array" ref="H53">IF(ROW($A45)&lt;=SUMPRODUCT(criterea),INDEX(العهد!K$4:K$2015,SMALL(IF(criterea,ROW($4:$2015)-3),ROW($A45))),"")</f>
        <v/>
      </c>
      <c r="I53" s="24" t="str">
        <f>IF(A53="","",SUM($E$9:E53)-SUM($F$9:F53)-SUM($G$9:G53))</f>
        <v/>
      </c>
    </row>
    <row r="54" spans="1:9" ht="20.100000000000001" customHeight="1">
      <c r="A54" s="22" t="str">
        <f t="array" ref="A54">IF(ROWS($A$9:A54)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54))),"")</f>
        <v/>
      </c>
      <c r="B54" s="23" t="str">
        <f t="array" ref="B54">IF(ROW($A46)&lt;=SUMPRODUCT(criterea),INDEX(العهد!C$4:C$2015,SMALL(IF(criterea,ROW($4:$2015)-3),ROW($A46))),"")</f>
        <v/>
      </c>
      <c r="C54" s="23" t="str">
        <f t="array" ref="C54">IF(ROW($A46)&lt;=SUMPRODUCT(criterea),INDEX(العهد!D$4:D$2015,SMALL(IF(criterea,ROW($4:$2015)-3),ROW($A46))),"")</f>
        <v/>
      </c>
      <c r="D54" s="23" t="str">
        <f t="array" ref="D54">IF(ROW($A46)&lt;=SUMPRODUCT(criterea),INDEX(العهد!G$4:G$2015,SMALL(IF(criterea,ROW($4:$2015)-3),ROW($A46))),"")</f>
        <v/>
      </c>
      <c r="E54" s="23" t="str">
        <f t="array" ref="E54">IF(ROW($A46)&lt;=SUMPRODUCT(criterea),INDEX(العهد!H$4:H$2015,SMALL(IF(criterea,ROW($4:$2015)-3),ROW($A46))),"")</f>
        <v/>
      </c>
      <c r="F54" s="23" t="str">
        <f t="array" ref="F54">IF(ROW($A46)&lt;=SUMPRODUCT(criterea),INDEX(العهد!I$4:I$2015,SMALL(IF(criterea,ROW($4:$2015)-3),ROW($A46))),"")</f>
        <v/>
      </c>
      <c r="G54" s="23" t="str">
        <f t="array" ref="G54">IF(ROW($A46)&lt;=SUMPRODUCT(criterea),INDEX(العهد!J$4:J$2015,SMALL(IF(criterea,ROW($4:$2015)-3),ROW($A46))),"")</f>
        <v/>
      </c>
      <c r="H54" s="23" t="str">
        <f t="array" ref="H54">IF(ROW($A46)&lt;=SUMPRODUCT(criterea),INDEX(العهد!K$4:K$2015,SMALL(IF(criterea,ROW($4:$2015)-3),ROW($A46))),"")</f>
        <v/>
      </c>
      <c r="I54" s="24" t="str">
        <f>IF(A54="","",SUM($E$9:E54)-SUM($F$9:F54)-SUM($G$9:G54))</f>
        <v/>
      </c>
    </row>
    <row r="55" spans="1:9" ht="20.100000000000001" customHeight="1" thickBot="1">
      <c r="A55" s="25" t="str">
        <f t="array" ref="A55">IF(ROWS($A$9:A55)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55))),"")</f>
        <v/>
      </c>
      <c r="B55" s="68" t="str">
        <f t="array" ref="B55">IF(ROW($A47)&lt;=SUMPRODUCT(criterea),INDEX(العهد!C$4:C$2015,SMALL(IF(criterea,ROW($4:$2015)-3),ROW($A47))),"")</f>
        <v/>
      </c>
      <c r="C55" s="68" t="str">
        <f t="array" ref="C55">IF(ROW($A47)&lt;=SUMPRODUCT(criterea),INDEX(العهد!D$4:D$2015,SMALL(IF(criterea,ROW($4:$2015)-3),ROW($A47))),"")</f>
        <v/>
      </c>
      <c r="D55" s="68" t="str">
        <f t="array" ref="D55">IF(ROW($A47)&lt;=SUMPRODUCT(criterea),INDEX(العهد!G$4:G$2015,SMALL(IF(criterea,ROW($4:$2015)-3),ROW($A47))),"")</f>
        <v/>
      </c>
      <c r="E55" s="68" t="str">
        <f t="array" ref="E55">IF(ROW($A47)&lt;=SUMPRODUCT(criterea),INDEX(العهد!H$4:H$2015,SMALL(IF(criterea,ROW($4:$2015)-3),ROW($A47))),"")</f>
        <v/>
      </c>
      <c r="F55" s="68" t="str">
        <f t="array" ref="F55">IF(ROW($A47)&lt;=SUMPRODUCT(criterea),INDEX(العهد!I$4:I$2015,SMALL(IF(criterea,ROW($4:$2015)-3),ROW($A47))),"")</f>
        <v/>
      </c>
      <c r="G55" s="68" t="str">
        <f t="array" ref="G55">IF(ROW($A47)&lt;=SUMPRODUCT(criterea),INDEX(العهد!J$4:J$2015,SMALL(IF(criterea,ROW($4:$2015)-3),ROW($A47))),"")</f>
        <v/>
      </c>
      <c r="H55" s="68" t="str">
        <f t="array" ref="H55">IF(ROW($A47)&lt;=SUMPRODUCT(criterea),INDEX(العهد!K$4:K$2015,SMALL(IF(criterea,ROW($4:$2015)-3),ROW($A47))),"")</f>
        <v/>
      </c>
      <c r="I55" s="69" t="str">
        <f>IF(A55="","",SUM($E$9:E55)-SUM($F$9:F55)-SUM($G$9:G55))</f>
        <v/>
      </c>
    </row>
    <row r="56" spans="1:9" ht="34.5" customHeight="1" thickTop="1" thickBot="1">
      <c r="E56" s="26">
        <f>SUM(E9:E55)</f>
        <v>12500</v>
      </c>
      <c r="F56" s="27">
        <f>SUM(F9:F55)</f>
        <v>6350</v>
      </c>
      <c r="G56" s="28">
        <f>SUM(G9:G55)</f>
        <v>6000</v>
      </c>
      <c r="H56" s="64" t="str">
        <f>IF(I56=E57,"","خطأ فى الرصيد")</f>
        <v/>
      </c>
      <c r="I56" s="67">
        <f>SUM(E9:E55)-SUM(F9:F55)-SUM(G9:G55)</f>
        <v>150</v>
      </c>
    </row>
    <row r="57" spans="1:9" ht="60" customHeight="1" thickTop="1" thickBot="1">
      <c r="A57" s="115" t="s">
        <v>8</v>
      </c>
      <c r="B57" s="120"/>
      <c r="C57" s="120"/>
      <c r="D57" s="116"/>
      <c r="E57" s="117">
        <f>E56-F56-G56</f>
        <v>150</v>
      </c>
      <c r="F57" s="118"/>
      <c r="G57" s="119"/>
      <c r="H57" s="115" t="str">
        <f>+IF(E57&gt;0,"لــــه","عـلـيــــه")</f>
        <v>لــــه</v>
      </c>
      <c r="I57" s="116"/>
    </row>
    <row r="58" spans="1:9" ht="15.75" thickTop="1"/>
  </sheetData>
  <mergeCells count="19">
    <mergeCell ref="A7:G7"/>
    <mergeCell ref="E2:G2"/>
    <mergeCell ref="E5:G5"/>
    <mergeCell ref="H57:I57"/>
    <mergeCell ref="E57:G57"/>
    <mergeCell ref="A57:D57"/>
    <mergeCell ref="A1:G1"/>
    <mergeCell ref="C6:D6"/>
    <mergeCell ref="A2:B2"/>
    <mergeCell ref="C3:G3"/>
    <mergeCell ref="A3:B3"/>
    <mergeCell ref="A4:B4"/>
    <mergeCell ref="E4:G4"/>
    <mergeCell ref="A5:B5"/>
    <mergeCell ref="A6:B6"/>
    <mergeCell ref="E6:F6"/>
    <mergeCell ref="C4:D4"/>
    <mergeCell ref="C5:D5"/>
    <mergeCell ref="C2:D2"/>
  </mergeCells>
  <printOptions horizontalCentered="1"/>
  <pageMargins left="0.19685039370078741" right="0.15748031496062992" top="0.31496062992125984" bottom="0.23622047244094491" header="0.15748031496062992" footer="0.15748031496062992"/>
  <pageSetup scale="86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بيانات!$A$3:$A$101</xm:f>
          </x14:formula1>
          <xm:sqref>C2:D2</xm:sqref>
        </x14:dataValidation>
        <x14:dataValidation type="list" allowBlank="1" showInputMessage="1" showErrorMessage="1">
          <x14:formula1>
            <xm:f>بيانات!$C$3:$C$6</xm:f>
          </x14:formula1>
          <xm:sqref>C6:D6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zoomScaleSheetLayoutView="120" workbookViewId="0">
      <selection activeCell="K8" sqref="K8"/>
    </sheetView>
  </sheetViews>
  <sheetFormatPr baseColWidth="10" defaultColWidth="9.140625" defaultRowHeight="15"/>
  <cols>
    <col min="1" max="1" width="15.28515625" style="73" customWidth="1"/>
    <col min="2" max="2" width="6.28515625" style="73" bestFit="1" customWidth="1"/>
    <col min="3" max="3" width="20.28515625" style="73" customWidth="1"/>
    <col min="4" max="5" width="18" style="73" bestFit="1" customWidth="1"/>
    <col min="6" max="6" width="15.7109375" style="73" bestFit="1" customWidth="1"/>
    <col min="7" max="7" width="12.28515625" style="73" bestFit="1" customWidth="1"/>
    <col min="8" max="8" width="17.85546875" style="73" customWidth="1"/>
    <col min="9" max="9" width="11" style="73" customWidth="1"/>
    <col min="10" max="16384" width="9.140625" style="73"/>
  </cols>
  <sheetData>
    <row r="1" spans="1:13" ht="37.5" customHeight="1">
      <c r="A1" s="141" t="s">
        <v>7</v>
      </c>
      <c r="B1" s="141"/>
      <c r="C1" s="141"/>
      <c r="D1" s="141"/>
      <c r="E1" s="141"/>
      <c r="F1" s="141"/>
      <c r="G1" s="141"/>
      <c r="H1" s="72"/>
    </row>
    <row r="2" spans="1:13" ht="28.5">
      <c r="A2" s="123" t="s">
        <v>6</v>
      </c>
      <c r="B2" s="123"/>
      <c r="C2" s="142">
        <v>1</v>
      </c>
      <c r="D2" s="142"/>
      <c r="E2" s="143"/>
      <c r="F2" s="144"/>
      <c r="G2" s="144"/>
      <c r="H2" s="74"/>
      <c r="J2" s="75"/>
      <c r="K2" s="75"/>
      <c r="L2" s="76"/>
    </row>
    <row r="3" spans="1:13" ht="28.5">
      <c r="A3" s="145" t="s">
        <v>2</v>
      </c>
      <c r="B3" s="146"/>
      <c r="C3" s="147" t="str">
        <f>IF($C$2="","",LOOKUP($C$2,بيانات!$A$3:$A$101,بيانات!$B$3:$B$101))</f>
        <v>عوض أبو شقفة</v>
      </c>
      <c r="D3" s="148"/>
      <c r="E3" s="148"/>
      <c r="F3" s="148"/>
      <c r="G3" s="149"/>
      <c r="H3" s="75"/>
      <c r="J3" s="75"/>
      <c r="K3" s="75"/>
      <c r="L3" s="75"/>
    </row>
    <row r="4" spans="1:13" ht="28.5">
      <c r="A4" s="131" t="s">
        <v>5</v>
      </c>
      <c r="B4" s="132"/>
      <c r="C4" s="133">
        <v>41275</v>
      </c>
      <c r="D4" s="133"/>
      <c r="E4" s="134"/>
      <c r="F4" s="135"/>
      <c r="G4" s="135"/>
      <c r="H4" s="77"/>
      <c r="J4" s="76"/>
      <c r="K4" s="76"/>
      <c r="L4" s="76"/>
    </row>
    <row r="5" spans="1:13" ht="28.5">
      <c r="A5" s="136" t="s">
        <v>5</v>
      </c>
      <c r="B5" s="137"/>
      <c r="C5" s="138">
        <v>41305</v>
      </c>
      <c r="D5" s="138"/>
      <c r="E5" s="139">
        <f ca="1">NOW()</f>
        <v>41436.801364814812</v>
      </c>
      <c r="F5" s="140"/>
      <c r="G5" s="140"/>
      <c r="H5" s="78"/>
      <c r="J5" s="76"/>
      <c r="K5" s="76"/>
      <c r="L5" s="76"/>
    </row>
    <row r="6" spans="1:13" ht="28.5">
      <c r="A6" s="123" t="s">
        <v>10</v>
      </c>
      <c r="B6" s="123"/>
      <c r="C6" s="124">
        <v>0</v>
      </c>
      <c r="D6" s="124"/>
      <c r="E6" s="125" t="str">
        <f>+IF($C$6="","",LOOKUP($C$6,بيانات!$C$3:$C$6,بيانات!$D$3:$D$6))</f>
        <v>مصرى</v>
      </c>
      <c r="F6" s="125"/>
      <c r="H6" s="78"/>
      <c r="J6" s="76"/>
      <c r="K6" s="76"/>
      <c r="L6" s="76"/>
    </row>
    <row r="7" spans="1:13" s="76" customFormat="1" ht="14.25" customHeight="1" thickBot="1">
      <c r="A7" s="126"/>
      <c r="B7" s="126"/>
      <c r="C7" s="126"/>
      <c r="D7" s="126"/>
      <c r="E7" s="126"/>
      <c r="F7" s="126"/>
      <c r="G7" s="126"/>
      <c r="H7" s="79"/>
    </row>
    <row r="8" spans="1:13" ht="41.25" customHeight="1" thickTop="1" thickBot="1">
      <c r="A8" s="153" t="s">
        <v>5</v>
      </c>
      <c r="B8" s="154" t="s">
        <v>1</v>
      </c>
      <c r="C8" s="154" t="s">
        <v>2</v>
      </c>
      <c r="D8" s="154" t="s">
        <v>22</v>
      </c>
      <c r="E8" s="154" t="s">
        <v>9</v>
      </c>
      <c r="F8" s="154" t="s">
        <v>0</v>
      </c>
      <c r="G8" s="154" t="s">
        <v>3</v>
      </c>
      <c r="H8" s="155" t="s">
        <v>4</v>
      </c>
      <c r="I8" s="155" t="s">
        <v>23</v>
      </c>
      <c r="K8" s="80"/>
      <c r="L8" s="80"/>
      <c r="M8" s="76"/>
    </row>
    <row r="9" spans="1:13" ht="20.100000000000001" customHeight="1" thickTop="1">
      <c r="A9" s="150">
        <f>IF(ROW($A1)&lt;=MAX(العهد!$L:$L),INDEX(العهد!B:B,MATCH(ROW($A1),العهد!$L:$L)),"")</f>
        <v>41275</v>
      </c>
      <c r="B9" s="151">
        <f>IF(ROW($A1)&lt;=MAX(العهد!$L:$L),INDEX(العهد!C:C,MATCH(ROW($A1),العهد!$L:$L)),"")</f>
        <v>1</v>
      </c>
      <c r="C9" s="151" t="str">
        <f>IF(ROW($A1)&lt;=MAX(العهد!$L:$L),INDEX(العهد!D:D,MATCH(ROW($A1),العهد!$L:$L)),"")</f>
        <v>عوض أبو شقفة</v>
      </c>
      <c r="D9" s="151">
        <f>IF(ROW($A1)&lt;=MAX(العهد!$L:$L),INDEX(العهد!G:G,MATCH(ROW($A1),العهد!$L:$L)),"")</f>
        <v>1505</v>
      </c>
      <c r="E9" s="151">
        <f>IF(ROW($A1)&lt;=MAX(العهد!$L:$L),INDEX(العهد!H:H,MATCH(ROW($A1),العهد!$L:$L)),"")</f>
        <v>7500</v>
      </c>
      <c r="F9" s="151">
        <f>IF(ROW($A1)&lt;=MAX(العهد!$L:$L),INDEX(العهد!I:I,MATCH(ROW($A1),العهد!$L:$L)),"")</f>
        <v>0</v>
      </c>
      <c r="G9" s="151">
        <f>IF(ROW($A1)&lt;=MAX(العهد!$L:$L),INDEX(العهد!J:J,MATCH(ROW($A1),العهد!$L:$L)),"")</f>
        <v>0</v>
      </c>
      <c r="H9" s="151" t="str">
        <f>IF(ROW($A1)&lt;=MAX(العهد!$L:$L),INDEX(العهد!K:K,MATCH(ROW($A1),العهد!$L:$L)),"")</f>
        <v>رصيد اول المده</v>
      </c>
      <c r="I9" s="152">
        <f>IF(A9="","",SUM($E$9:E9)-SUM($F$9:F9)-SUM($G$9:G9))</f>
        <v>7500</v>
      </c>
      <c r="K9" s="81"/>
      <c r="L9" s="81"/>
      <c r="M9" s="76"/>
    </row>
    <row r="10" spans="1:13" ht="20.100000000000001" customHeight="1">
      <c r="A10" s="82">
        <f>IF(ROW($A2)&lt;=MAX(العهد!$L:$L),INDEX(العهد!B:B,MATCH(ROW($A2),العهد!$L:$L)),"")</f>
        <v>41279</v>
      </c>
      <c r="B10" s="83">
        <f>IF(ROW($A2)&lt;=MAX(العهد!$L:$L),INDEX(العهد!C:C,MATCH(ROW($A2),العهد!$L:$L)),"")</f>
        <v>1</v>
      </c>
      <c r="C10" s="83" t="str">
        <f>IF(ROW($A2)&lt;=MAX(العهد!$L:$L),INDEX(العهد!D:D,MATCH(ROW($A2),العهد!$L:$L)),"")</f>
        <v>عوض أبو شقفة</v>
      </c>
      <c r="D10" s="83">
        <f>IF(ROW($A2)&lt;=MAX(العهد!$L:$L),INDEX(العهد!G:G,MATCH(ROW($A2),العهد!$L:$L)),"")</f>
        <v>1506</v>
      </c>
      <c r="E10" s="83">
        <f>IF(ROW($A2)&lt;=MAX(العهد!$L:$L),INDEX(العهد!H:H,MATCH(ROW($A2),العهد!$L:$L)),"")</f>
        <v>5000</v>
      </c>
      <c r="F10" s="83">
        <f>IF(ROW($A2)&lt;=MAX(العهد!$L:$L),INDEX(العهد!I:I,MATCH(ROW($A2),العهد!$L:$L)),"")</f>
        <v>0</v>
      </c>
      <c r="G10" s="83">
        <f>IF(ROW($A2)&lt;=MAX(العهد!$L:$L),INDEX(العهد!J:J,MATCH(ROW($A2),العهد!$L:$L)),"")</f>
        <v>0</v>
      </c>
      <c r="H10" s="83">
        <f>IF(ROW($A2)&lt;=MAX(العهد!$L:$L),INDEX(العهد!K:K,MATCH(ROW($A2),العهد!$L:$L)),"")</f>
        <v>0</v>
      </c>
      <c r="I10" s="84">
        <f>IF(A10="","",SUM($E$9:E10)-SUM($F$9:F10)-SUM($G$9:G10))</f>
        <v>12500</v>
      </c>
      <c r="K10" s="76"/>
      <c r="L10" s="76"/>
      <c r="M10" s="76"/>
    </row>
    <row r="11" spans="1:13" ht="20.100000000000001" customHeight="1">
      <c r="A11" s="82">
        <f>IF(ROW($A3)&lt;=MAX(العهد!$L:$L),INDEX(العهد!B:B,MATCH(ROW($A3),العهد!$L:$L)),"")</f>
        <v>41282</v>
      </c>
      <c r="B11" s="83">
        <f>IF(ROW($A3)&lt;=MAX(العهد!$L:$L),INDEX(العهد!C:C,MATCH(ROW($A3),العهد!$L:$L)),"")</f>
        <v>1</v>
      </c>
      <c r="C11" s="83" t="str">
        <f>IF(ROW($A3)&lt;=MAX(العهد!$L:$L),INDEX(العهد!D:D,MATCH(ROW($A3),العهد!$L:$L)),"")</f>
        <v>عوض أبو شقفة</v>
      </c>
      <c r="D11" s="83">
        <f>IF(ROW($A3)&lt;=MAX(العهد!$L:$L),INDEX(العهد!G:G,MATCH(ROW($A3),العهد!$L:$L)),"")</f>
        <v>1507</v>
      </c>
      <c r="E11" s="83">
        <f>IF(ROW($A3)&lt;=MAX(العهد!$L:$L),INDEX(العهد!H:H,MATCH(ROW($A3),العهد!$L:$L)),"")</f>
        <v>0</v>
      </c>
      <c r="F11" s="83">
        <f>IF(ROW($A3)&lt;=MAX(العهد!$L:$L),INDEX(العهد!I:I,MATCH(ROW($A3),العهد!$L:$L)),"")</f>
        <v>6350</v>
      </c>
      <c r="G11" s="83">
        <f>IF(ROW($A3)&lt;=MAX(العهد!$L:$L),INDEX(العهد!J:J,MATCH(ROW($A3),العهد!$L:$L)),"")</f>
        <v>0</v>
      </c>
      <c r="H11" s="83">
        <f>IF(ROW($A3)&lt;=MAX(العهد!$L:$L),INDEX(العهد!K:K,MATCH(ROW($A3),العهد!$L:$L)),"")</f>
        <v>0</v>
      </c>
      <c r="I11" s="84">
        <f>IF(A11="","",SUM($E$9:E11)-SUM($F$9:F11)-SUM($G$9:G11))</f>
        <v>6150</v>
      </c>
    </row>
    <row r="12" spans="1:13" ht="20.100000000000001" customHeight="1">
      <c r="A12" s="82">
        <f>IF(ROW($A4)&lt;=MAX(العهد!$L:$L),INDEX(العهد!B:B,MATCH(ROW($A4),العهد!$L:$L)),"")</f>
        <v>41284</v>
      </c>
      <c r="B12" s="83">
        <f>IF(ROW($A4)&lt;=MAX(العهد!$L:$L),INDEX(العهد!C:C,MATCH(ROW($A4),العهد!$L:$L)),"")</f>
        <v>1</v>
      </c>
      <c r="C12" s="83" t="str">
        <f>IF(ROW($A4)&lt;=MAX(العهد!$L:$L),INDEX(العهد!D:D,MATCH(ROW($A4),العهد!$L:$L)),"")</f>
        <v>عوض أبو شقفة</v>
      </c>
      <c r="D12" s="83">
        <f>IF(ROW($A4)&lt;=MAX(العهد!$L:$L),INDEX(العهد!G:G,MATCH(ROW($A4),العهد!$L:$L)),"")</f>
        <v>1508</v>
      </c>
      <c r="E12" s="83">
        <f>IF(ROW($A4)&lt;=MAX(العهد!$L:$L),INDEX(العهد!H:H,MATCH(ROW($A4),العهد!$L:$L)),"")</f>
        <v>0</v>
      </c>
      <c r="F12" s="83">
        <f>IF(ROW($A4)&lt;=MAX(العهد!$L:$L),INDEX(العهد!I:I,MATCH(ROW($A4),العهد!$L:$L)),"")</f>
        <v>0</v>
      </c>
      <c r="G12" s="83">
        <f>IF(ROW($A4)&lt;=MAX(العهد!$L:$L),INDEX(العهد!J:J,MATCH(ROW($A4),العهد!$L:$L)),"")</f>
        <v>6000</v>
      </c>
      <c r="H12" s="83">
        <f>IF(ROW($A4)&lt;=MAX(العهد!$L:$L),INDEX(العهد!K:K,MATCH(ROW($A4),العهد!$L:$L)),"")</f>
        <v>0</v>
      </c>
      <c r="I12" s="84">
        <f>IF(A12="","",SUM($E$9:E12)-SUM($F$9:F12)-SUM($G$9:G12))</f>
        <v>150</v>
      </c>
    </row>
    <row r="13" spans="1:13" ht="20.100000000000001" customHeight="1">
      <c r="A13" s="82" t="str">
        <f>IF(ROW($A5)&lt;=MAX(العهد!$L:$L),INDEX(العهد!B:B,MATCH(ROW($A5),العهد!$L:$L)),"")</f>
        <v/>
      </c>
      <c r="B13" s="83" t="str">
        <f>IF(ROW($A5)&lt;=MAX(العهد!$L:$L),INDEX(العهد!C:C,MATCH(ROW($A5),العهد!$L:$L)),"")</f>
        <v/>
      </c>
      <c r="C13" s="83" t="str">
        <f>IF(ROW($A5)&lt;=MAX(العهد!$L:$L),INDEX(العهد!D:D,MATCH(ROW($A5),العهد!$L:$L)),"")</f>
        <v/>
      </c>
      <c r="D13" s="83" t="str">
        <f>IF(ROW($A5)&lt;=MAX(العهد!$L:$L),INDEX(العهد!G:G,MATCH(ROW($A5),العهد!$L:$L)),"")</f>
        <v/>
      </c>
      <c r="E13" s="83" t="str">
        <f>IF(ROW($A5)&lt;=MAX(العهد!$L:$L),INDEX(العهد!H:H,MATCH(ROW($A5),العهد!$L:$L)),"")</f>
        <v/>
      </c>
      <c r="F13" s="83" t="str">
        <f>IF(ROW($A5)&lt;=MAX(العهد!$L:$L),INDEX(العهد!I:I,MATCH(ROW($A5),العهد!$L:$L)),"")</f>
        <v/>
      </c>
      <c r="G13" s="83" t="str">
        <f>IF(ROW($A5)&lt;=MAX(العهد!$L:$L),INDEX(العهد!J:J,MATCH(ROW($A5),العهد!$L:$L)),"")</f>
        <v/>
      </c>
      <c r="H13" s="83" t="str">
        <f>IF(ROW($A5)&lt;=MAX(العهد!$L:$L),INDEX(العهد!K:K,MATCH(ROW($A5),العهد!$L:$L)),"")</f>
        <v/>
      </c>
      <c r="I13" s="84" t="str">
        <f>IF(A13="","",SUM($E$9:E13)-SUM($F$9:F13)-SUM($G$9:G13))</f>
        <v/>
      </c>
    </row>
    <row r="14" spans="1:13" ht="20.100000000000001" customHeight="1">
      <c r="A14" s="82" t="str">
        <f>IF(ROW($A6)&lt;=MAX(العهد!$L:$L),INDEX(العهد!B:B,MATCH(ROW($A6),العهد!$L:$L)),"")</f>
        <v/>
      </c>
      <c r="B14" s="83" t="str">
        <f>IF(ROW($A6)&lt;=MAX(العهد!$L:$L),INDEX(العهد!C:C,MATCH(ROW($A6),العهد!$L:$L)),"")</f>
        <v/>
      </c>
      <c r="C14" s="83" t="str">
        <f>IF(ROW($A6)&lt;=MAX(العهد!$L:$L),INDEX(العهد!D:D,MATCH(ROW($A6),العهد!$L:$L)),"")</f>
        <v/>
      </c>
      <c r="D14" s="83" t="str">
        <f>IF(ROW($A6)&lt;=MAX(العهد!$L:$L),INDEX(العهد!G:G,MATCH(ROW($A6),العهد!$L:$L)),"")</f>
        <v/>
      </c>
      <c r="E14" s="83" t="str">
        <f>IF(ROW($A6)&lt;=MAX(العهد!$L:$L),INDEX(العهد!H:H,MATCH(ROW($A6),العهد!$L:$L)),"")</f>
        <v/>
      </c>
      <c r="F14" s="83" t="str">
        <f>IF(ROW($A6)&lt;=MAX(العهد!$L:$L),INDEX(العهد!I:I,MATCH(ROW($A6),العهد!$L:$L)),"")</f>
        <v/>
      </c>
      <c r="G14" s="83" t="str">
        <f>IF(ROW($A6)&lt;=MAX(العهد!$L:$L),INDEX(العهد!J:J,MATCH(ROW($A6),العهد!$L:$L)),"")</f>
        <v/>
      </c>
      <c r="H14" s="83" t="str">
        <f>IF(ROW($A6)&lt;=MAX(العهد!$L:$L),INDEX(العهد!K:K,MATCH(ROW($A6),العهد!$L:$L)),"")</f>
        <v/>
      </c>
      <c r="I14" s="84" t="str">
        <f>IF(A14="","",SUM($E$9:E14)-SUM($F$9:F14)-SUM($G$9:G14))</f>
        <v/>
      </c>
    </row>
    <row r="15" spans="1:13" ht="20.100000000000001" customHeight="1">
      <c r="A15" s="82" t="str">
        <f>IF(ROW($A7)&lt;=MAX(العهد!$L:$L),INDEX(العهد!B:B,MATCH(ROW($A7),العهد!$L:$L)),"")</f>
        <v/>
      </c>
      <c r="B15" s="83" t="str">
        <f>IF(ROW($A7)&lt;=MAX(العهد!$L:$L),INDEX(العهد!C:C,MATCH(ROW($A7),العهد!$L:$L)),"")</f>
        <v/>
      </c>
      <c r="C15" s="83" t="str">
        <f>IF(ROW($A7)&lt;=MAX(العهد!$L:$L),INDEX(العهد!D:D,MATCH(ROW($A7),العهد!$L:$L)),"")</f>
        <v/>
      </c>
      <c r="D15" s="83" t="str">
        <f>IF(ROW($A7)&lt;=MAX(العهد!$L:$L),INDEX(العهد!G:G,MATCH(ROW($A7),العهد!$L:$L)),"")</f>
        <v/>
      </c>
      <c r="E15" s="83" t="str">
        <f>IF(ROW($A7)&lt;=MAX(العهد!$L:$L),INDEX(العهد!H:H,MATCH(ROW($A7),العهد!$L:$L)),"")</f>
        <v/>
      </c>
      <c r="F15" s="83" t="str">
        <f>IF(ROW($A7)&lt;=MAX(العهد!$L:$L),INDEX(العهد!I:I,MATCH(ROW($A7),العهد!$L:$L)),"")</f>
        <v/>
      </c>
      <c r="G15" s="83" t="str">
        <f>IF(ROW($A7)&lt;=MAX(العهد!$L:$L),INDEX(العهد!J:J,MATCH(ROW($A7),العهد!$L:$L)),"")</f>
        <v/>
      </c>
      <c r="H15" s="83" t="str">
        <f>IF(ROW($A7)&lt;=MAX(العهد!$L:$L),INDEX(العهد!K:K,MATCH(ROW($A7),العهد!$L:$L)),"")</f>
        <v/>
      </c>
      <c r="I15" s="84" t="str">
        <f>IF(A15="","",SUM($E$9:E15)-SUM($F$9:F15)-SUM($G$9:G15))</f>
        <v/>
      </c>
    </row>
    <row r="16" spans="1:13" ht="20.100000000000001" customHeight="1">
      <c r="A16" s="82" t="str">
        <f>IF(ROW($A8)&lt;=MAX(العهد!$L:$L),INDEX(العهد!B:B,MATCH(ROW($A8),العهد!$L:$L)),"")</f>
        <v/>
      </c>
      <c r="B16" s="83" t="str">
        <f>IF(ROW($A8)&lt;=MAX(العهد!$L:$L),INDEX(العهد!C:C,MATCH(ROW($A8),العهد!$L:$L)),"")</f>
        <v/>
      </c>
      <c r="C16" s="83" t="str">
        <f>IF(ROW($A8)&lt;=MAX(العهد!$L:$L),INDEX(العهد!D:D,MATCH(ROW($A8),العهد!$L:$L)),"")</f>
        <v/>
      </c>
      <c r="D16" s="83" t="str">
        <f>IF(ROW($A8)&lt;=MAX(العهد!$L:$L),INDEX(العهد!G:G,MATCH(ROW($A8),العهد!$L:$L)),"")</f>
        <v/>
      </c>
      <c r="E16" s="83" t="str">
        <f>IF(ROW($A8)&lt;=MAX(العهد!$L:$L),INDEX(العهد!H:H,MATCH(ROW($A8),العهد!$L:$L)),"")</f>
        <v/>
      </c>
      <c r="F16" s="83" t="str">
        <f>IF(ROW($A8)&lt;=MAX(العهد!$L:$L),INDEX(العهد!I:I,MATCH(ROW($A8),العهد!$L:$L)),"")</f>
        <v/>
      </c>
      <c r="G16" s="83" t="str">
        <f>IF(ROW($A8)&lt;=MAX(العهد!$L:$L),INDEX(العهد!J:J,MATCH(ROW($A8),العهد!$L:$L)),"")</f>
        <v/>
      </c>
      <c r="H16" s="83" t="str">
        <f>IF(ROW($A8)&lt;=MAX(العهد!$L:$L),INDEX(العهد!K:K,MATCH(ROW($A8),العهد!$L:$L)),"")</f>
        <v/>
      </c>
      <c r="I16" s="84" t="str">
        <f>IF(A16="","",SUM($E$9:E16)-SUM($F$9:F16)-SUM($G$9:G16))</f>
        <v/>
      </c>
    </row>
    <row r="17" spans="1:9" ht="20.100000000000001" customHeight="1">
      <c r="A17" s="82" t="str">
        <f>IF(ROW($A9)&lt;=MAX(العهد!$L:$L),INDEX(العهد!B:B,MATCH(ROW($A9),العهد!$L:$L)),"")</f>
        <v/>
      </c>
      <c r="B17" s="83" t="str">
        <f>IF(ROW($A9)&lt;=MAX(العهد!$L:$L),INDEX(العهد!C:C,MATCH(ROW($A9),العهد!$L:$L)),"")</f>
        <v/>
      </c>
      <c r="C17" s="83" t="str">
        <f>IF(ROW($A9)&lt;=MAX(العهد!$L:$L),INDEX(العهد!D:D,MATCH(ROW($A9),العهد!$L:$L)),"")</f>
        <v/>
      </c>
      <c r="D17" s="83" t="str">
        <f>IF(ROW($A9)&lt;=MAX(العهد!$L:$L),INDEX(العهد!G:G,MATCH(ROW($A9),العهد!$L:$L)),"")</f>
        <v/>
      </c>
      <c r="E17" s="83" t="str">
        <f>IF(ROW($A9)&lt;=MAX(العهد!$L:$L),INDEX(العهد!H:H,MATCH(ROW($A9),العهد!$L:$L)),"")</f>
        <v/>
      </c>
      <c r="F17" s="83" t="str">
        <f>IF(ROW($A9)&lt;=MAX(العهد!$L:$L),INDEX(العهد!I:I,MATCH(ROW($A9),العهد!$L:$L)),"")</f>
        <v/>
      </c>
      <c r="G17" s="83" t="str">
        <f>IF(ROW($A9)&lt;=MAX(العهد!$L:$L),INDEX(العهد!J:J,MATCH(ROW($A9),العهد!$L:$L)),"")</f>
        <v/>
      </c>
      <c r="H17" s="83" t="str">
        <f>IF(ROW($A9)&lt;=MAX(العهد!$L:$L),INDEX(العهد!K:K,MATCH(ROW($A9),العهد!$L:$L)),"")</f>
        <v/>
      </c>
      <c r="I17" s="84" t="str">
        <f>IF(A17="","",SUM($E$9:E17)-SUM($F$9:F17)-SUM($G$9:G17))</f>
        <v/>
      </c>
    </row>
    <row r="18" spans="1:9" ht="20.100000000000001" customHeight="1">
      <c r="A18" s="82" t="str">
        <f>IF(ROW($A10)&lt;=MAX(العهد!$L:$L),INDEX(العهد!B:B,MATCH(ROW($A10),العهد!$L:$L)),"")</f>
        <v/>
      </c>
      <c r="B18" s="83" t="str">
        <f>IF(ROW($A10)&lt;=MAX(العهد!$L:$L),INDEX(العهد!C:C,MATCH(ROW($A10),العهد!$L:$L)),"")</f>
        <v/>
      </c>
      <c r="C18" s="83" t="str">
        <f>IF(ROW($A10)&lt;=MAX(العهد!$L:$L),INDEX(العهد!D:D,MATCH(ROW($A10),العهد!$L:$L)),"")</f>
        <v/>
      </c>
      <c r="D18" s="83" t="str">
        <f>IF(ROW($A10)&lt;=MAX(العهد!$L:$L),INDEX(العهد!G:G,MATCH(ROW($A10),العهد!$L:$L)),"")</f>
        <v/>
      </c>
      <c r="E18" s="83" t="str">
        <f>IF(ROW($A10)&lt;=MAX(العهد!$L:$L),INDEX(العهد!H:H,MATCH(ROW($A10),العهد!$L:$L)),"")</f>
        <v/>
      </c>
      <c r="F18" s="83" t="str">
        <f>IF(ROW($A10)&lt;=MAX(العهد!$L:$L),INDEX(العهد!I:I,MATCH(ROW($A10),العهد!$L:$L)),"")</f>
        <v/>
      </c>
      <c r="G18" s="83" t="str">
        <f>IF(ROW($A10)&lt;=MAX(العهد!$L:$L),INDEX(العهد!J:J,MATCH(ROW($A10),العهد!$L:$L)),"")</f>
        <v/>
      </c>
      <c r="H18" s="83" t="str">
        <f>IF(ROW($A10)&lt;=MAX(العهد!$L:$L),INDEX(العهد!K:K,MATCH(ROW($A10),العهد!$L:$L)),"")</f>
        <v/>
      </c>
      <c r="I18" s="84" t="str">
        <f>IF(A18="","",SUM($E$9:E18)-SUM($F$9:F18)-SUM($G$9:G18))</f>
        <v/>
      </c>
    </row>
    <row r="19" spans="1:9" ht="20.100000000000001" customHeight="1">
      <c r="A19" s="82" t="str">
        <f>IF(ROW($A11)&lt;=MAX(العهد!$L:$L),INDEX(العهد!B:B,MATCH(ROW($A11),العهد!$L:$L)),"")</f>
        <v/>
      </c>
      <c r="B19" s="83" t="str">
        <f>IF(ROW($A11)&lt;=MAX(العهد!$L:$L),INDEX(العهد!C:C,MATCH(ROW($A11),العهد!$L:$L)),"")</f>
        <v/>
      </c>
      <c r="C19" s="83" t="str">
        <f>IF(ROW($A11)&lt;=MAX(العهد!$L:$L),INDEX(العهد!D:D,MATCH(ROW($A11),العهد!$L:$L)),"")</f>
        <v/>
      </c>
      <c r="D19" s="83" t="str">
        <f>IF(ROW($A11)&lt;=MAX(العهد!$L:$L),INDEX(العهد!G:G,MATCH(ROW($A11),العهد!$L:$L)),"")</f>
        <v/>
      </c>
      <c r="E19" s="83" t="str">
        <f>IF(ROW($A11)&lt;=MAX(العهد!$L:$L),INDEX(العهد!H:H,MATCH(ROW($A11),العهد!$L:$L)),"")</f>
        <v/>
      </c>
      <c r="F19" s="83" t="str">
        <f>IF(ROW($A11)&lt;=MAX(العهد!$L:$L),INDEX(العهد!I:I,MATCH(ROW($A11),العهد!$L:$L)),"")</f>
        <v/>
      </c>
      <c r="G19" s="83" t="str">
        <f>IF(ROW($A11)&lt;=MAX(العهد!$L:$L),INDEX(العهد!J:J,MATCH(ROW($A11),العهد!$L:$L)),"")</f>
        <v/>
      </c>
      <c r="H19" s="83" t="str">
        <f>IF(ROW($A11)&lt;=MAX(العهد!$L:$L),INDEX(العهد!K:K,MATCH(ROW($A11),العهد!$L:$L)),"")</f>
        <v/>
      </c>
      <c r="I19" s="84" t="str">
        <f>IF(A19="","",SUM($E$9:E19)-SUM($F$9:F19)-SUM($G$9:G19))</f>
        <v/>
      </c>
    </row>
    <row r="20" spans="1:9" ht="20.100000000000001" customHeight="1">
      <c r="A20" s="82" t="str">
        <f>IF(ROW($A12)&lt;=MAX(العهد!$L:$L),INDEX(العهد!B:B,MATCH(ROW($A12),العهد!$L:$L)),"")</f>
        <v/>
      </c>
      <c r="B20" s="83" t="str">
        <f>IF(ROW($A12)&lt;=MAX(العهد!$L:$L),INDEX(العهد!C:C,MATCH(ROW($A12),العهد!$L:$L)),"")</f>
        <v/>
      </c>
      <c r="C20" s="83" t="str">
        <f>IF(ROW($A12)&lt;=MAX(العهد!$L:$L),INDEX(العهد!D:D,MATCH(ROW($A12),العهد!$L:$L)),"")</f>
        <v/>
      </c>
      <c r="D20" s="83" t="str">
        <f>IF(ROW($A12)&lt;=MAX(العهد!$L:$L),INDEX(العهد!G:G,MATCH(ROW($A12),العهد!$L:$L)),"")</f>
        <v/>
      </c>
      <c r="E20" s="83" t="str">
        <f>IF(ROW($A12)&lt;=MAX(العهد!$L:$L),INDEX(العهد!H:H,MATCH(ROW($A12),العهد!$L:$L)),"")</f>
        <v/>
      </c>
      <c r="F20" s="83" t="str">
        <f>IF(ROW($A12)&lt;=MAX(العهد!$L:$L),INDEX(العهد!I:I,MATCH(ROW($A12),العهد!$L:$L)),"")</f>
        <v/>
      </c>
      <c r="G20" s="83" t="str">
        <f>IF(ROW($A12)&lt;=MAX(العهد!$L:$L),INDEX(العهد!J:J,MATCH(ROW($A12),العهد!$L:$L)),"")</f>
        <v/>
      </c>
      <c r="H20" s="83" t="str">
        <f>IF(ROW($A12)&lt;=MAX(العهد!$L:$L),INDEX(العهد!K:K,MATCH(ROW($A12),العهد!$L:$L)),"")</f>
        <v/>
      </c>
      <c r="I20" s="84" t="str">
        <f>IF(A20="","",SUM($E$9:E20)-SUM($F$9:F20)-SUM($G$9:G20))</f>
        <v/>
      </c>
    </row>
    <row r="21" spans="1:9" ht="20.100000000000001" customHeight="1">
      <c r="A21" s="82" t="str">
        <f>IF(ROW($A13)&lt;=MAX(العهد!$L:$L),INDEX(العهد!B:B,MATCH(ROW($A13),العهد!$L:$L)),"")</f>
        <v/>
      </c>
      <c r="B21" s="83" t="str">
        <f>IF(ROW($A13)&lt;=MAX(العهد!$L:$L),INDEX(العهد!C:C,MATCH(ROW($A13),العهد!$L:$L)),"")</f>
        <v/>
      </c>
      <c r="C21" s="83" t="str">
        <f>IF(ROW($A13)&lt;=MAX(العهد!$L:$L),INDEX(العهد!D:D,MATCH(ROW($A13),العهد!$L:$L)),"")</f>
        <v/>
      </c>
      <c r="D21" s="83" t="str">
        <f>IF(ROW($A13)&lt;=MAX(العهد!$L:$L),INDEX(العهد!G:G,MATCH(ROW($A13),العهد!$L:$L)),"")</f>
        <v/>
      </c>
      <c r="E21" s="83" t="str">
        <f>IF(ROW($A13)&lt;=MAX(العهد!$L:$L),INDEX(العهد!H:H,MATCH(ROW($A13),العهد!$L:$L)),"")</f>
        <v/>
      </c>
      <c r="F21" s="83" t="str">
        <f>IF(ROW($A13)&lt;=MAX(العهد!$L:$L),INDEX(العهد!I:I,MATCH(ROW($A13),العهد!$L:$L)),"")</f>
        <v/>
      </c>
      <c r="G21" s="83" t="str">
        <f>IF(ROW($A13)&lt;=MAX(العهد!$L:$L),INDEX(العهد!J:J,MATCH(ROW($A13),العهد!$L:$L)),"")</f>
        <v/>
      </c>
      <c r="H21" s="83" t="str">
        <f>IF(ROW($A13)&lt;=MAX(العهد!$L:$L),INDEX(العهد!K:K,MATCH(ROW($A13),العهد!$L:$L)),"")</f>
        <v/>
      </c>
      <c r="I21" s="84" t="str">
        <f>IF(A21="","",SUM($E$9:E21)-SUM($F$9:F21)-SUM($G$9:G21))</f>
        <v/>
      </c>
    </row>
    <row r="22" spans="1:9" ht="20.100000000000001" customHeight="1">
      <c r="A22" s="82" t="str">
        <f>IF(ROW($A14)&lt;=MAX(العهد!$L:$L),INDEX(العهد!B:B,MATCH(ROW($A14),العهد!$L:$L)),"")</f>
        <v/>
      </c>
      <c r="B22" s="83" t="str">
        <f>IF(ROW($A14)&lt;=MAX(العهد!$L:$L),INDEX(العهد!C:C,MATCH(ROW($A14),العهد!$L:$L)),"")</f>
        <v/>
      </c>
      <c r="C22" s="83" t="str">
        <f>IF(ROW($A14)&lt;=MAX(العهد!$L:$L),INDEX(العهد!D:D,MATCH(ROW($A14),العهد!$L:$L)),"")</f>
        <v/>
      </c>
      <c r="D22" s="83" t="str">
        <f>IF(ROW($A14)&lt;=MAX(العهد!$L:$L),INDEX(العهد!G:G,MATCH(ROW($A14),العهد!$L:$L)),"")</f>
        <v/>
      </c>
      <c r="E22" s="83" t="str">
        <f>IF(ROW($A14)&lt;=MAX(العهد!$L:$L),INDEX(العهد!H:H,MATCH(ROW($A14),العهد!$L:$L)),"")</f>
        <v/>
      </c>
      <c r="F22" s="83" t="str">
        <f>IF(ROW($A14)&lt;=MAX(العهد!$L:$L),INDEX(العهد!I:I,MATCH(ROW($A14),العهد!$L:$L)),"")</f>
        <v/>
      </c>
      <c r="G22" s="83" t="str">
        <f>IF(ROW($A14)&lt;=MAX(العهد!$L:$L),INDEX(العهد!J:J,MATCH(ROW($A14),العهد!$L:$L)),"")</f>
        <v/>
      </c>
      <c r="H22" s="83" t="str">
        <f>IF(ROW($A14)&lt;=MAX(العهد!$L:$L),INDEX(العهد!K:K,MATCH(ROW($A14),العهد!$L:$L)),"")</f>
        <v/>
      </c>
      <c r="I22" s="84" t="str">
        <f>IF(A22="","",SUM($E$9:E22)-SUM($F$9:F22)-SUM($G$9:G22))</f>
        <v/>
      </c>
    </row>
    <row r="23" spans="1:9" ht="20.100000000000001" customHeight="1">
      <c r="A23" s="82" t="str">
        <f>IF(ROW($A15)&lt;=MAX(العهد!$L:$L),INDEX(العهد!B:B,MATCH(ROW($A15),العهد!$L:$L)),"")</f>
        <v/>
      </c>
      <c r="B23" s="83" t="str">
        <f>IF(ROW($A15)&lt;=MAX(العهد!$L:$L),INDEX(العهد!C:C,MATCH(ROW($A15),العهد!$L:$L)),"")</f>
        <v/>
      </c>
      <c r="C23" s="83" t="str">
        <f>IF(ROW($A15)&lt;=MAX(العهد!$L:$L),INDEX(العهد!D:D,MATCH(ROW($A15),العهد!$L:$L)),"")</f>
        <v/>
      </c>
      <c r="D23" s="83" t="str">
        <f>IF(ROW($A15)&lt;=MAX(العهد!$L:$L),INDEX(العهد!G:G,MATCH(ROW($A15),العهد!$L:$L)),"")</f>
        <v/>
      </c>
      <c r="E23" s="83" t="str">
        <f>IF(ROW($A15)&lt;=MAX(العهد!$L:$L),INDEX(العهد!H:H,MATCH(ROW($A15),العهد!$L:$L)),"")</f>
        <v/>
      </c>
      <c r="F23" s="83" t="str">
        <f>IF(ROW($A15)&lt;=MAX(العهد!$L:$L),INDEX(العهد!I:I,MATCH(ROW($A15),العهد!$L:$L)),"")</f>
        <v/>
      </c>
      <c r="G23" s="83" t="str">
        <f>IF(ROW($A15)&lt;=MAX(العهد!$L:$L),INDEX(العهد!J:J,MATCH(ROW($A15),العهد!$L:$L)),"")</f>
        <v/>
      </c>
      <c r="H23" s="83" t="str">
        <f>IF(ROW($A15)&lt;=MAX(العهد!$L:$L),INDEX(العهد!K:K,MATCH(ROW($A15),العهد!$L:$L)),"")</f>
        <v/>
      </c>
      <c r="I23" s="84" t="str">
        <f>IF(A23="","",SUM($E$9:E23)-SUM($F$9:F23)-SUM($G$9:G23))</f>
        <v/>
      </c>
    </row>
    <row r="24" spans="1:9" ht="20.100000000000001" customHeight="1">
      <c r="A24" s="82" t="str">
        <f>IF(ROW($A16)&lt;=MAX(العهد!$L:$L),INDEX(العهد!B:B,MATCH(ROW($A16),العهد!$L:$L)),"")</f>
        <v/>
      </c>
      <c r="B24" s="83" t="str">
        <f>IF(ROW($A16)&lt;=MAX(العهد!$L:$L),INDEX(العهد!C:C,MATCH(ROW($A16),العهد!$L:$L)),"")</f>
        <v/>
      </c>
      <c r="C24" s="83" t="str">
        <f>IF(ROW($A16)&lt;=MAX(العهد!$L:$L),INDEX(العهد!D:D,MATCH(ROW($A16),العهد!$L:$L)),"")</f>
        <v/>
      </c>
      <c r="D24" s="83" t="str">
        <f>IF(ROW($A16)&lt;=MAX(العهد!$L:$L),INDEX(العهد!G:G,MATCH(ROW($A16),العهد!$L:$L)),"")</f>
        <v/>
      </c>
      <c r="E24" s="83" t="str">
        <f>IF(ROW($A16)&lt;=MAX(العهد!$L:$L),INDEX(العهد!H:H,MATCH(ROW($A16),العهد!$L:$L)),"")</f>
        <v/>
      </c>
      <c r="F24" s="83" t="str">
        <f>IF(ROW($A16)&lt;=MAX(العهد!$L:$L),INDEX(العهد!I:I,MATCH(ROW($A16),العهد!$L:$L)),"")</f>
        <v/>
      </c>
      <c r="G24" s="83" t="str">
        <f>IF(ROW($A16)&lt;=MAX(العهد!$L:$L),INDEX(العهد!J:J,MATCH(ROW($A16),العهد!$L:$L)),"")</f>
        <v/>
      </c>
      <c r="H24" s="83" t="str">
        <f>IF(ROW($A16)&lt;=MAX(العهد!$L:$L),INDEX(العهد!K:K,MATCH(ROW($A16),العهد!$L:$L)),"")</f>
        <v/>
      </c>
      <c r="I24" s="84" t="str">
        <f>IF(A24="","",SUM($E$9:E24)-SUM($F$9:F24)-SUM($G$9:G24))</f>
        <v/>
      </c>
    </row>
    <row r="25" spans="1:9" ht="20.100000000000001" customHeight="1">
      <c r="A25" s="82" t="str">
        <f>IF(ROW($A17)&lt;=MAX(العهد!$L:$L),INDEX(العهد!B:B,MATCH(ROW($A17),العهد!$L:$L)),"")</f>
        <v/>
      </c>
      <c r="B25" s="83" t="str">
        <f>IF(ROW($A17)&lt;=MAX(العهد!$L:$L),INDEX(العهد!C:C,MATCH(ROW($A17),العهد!$L:$L)),"")</f>
        <v/>
      </c>
      <c r="C25" s="83" t="str">
        <f>IF(ROW($A17)&lt;=MAX(العهد!$L:$L),INDEX(العهد!D:D,MATCH(ROW($A17),العهد!$L:$L)),"")</f>
        <v/>
      </c>
      <c r="D25" s="83" t="str">
        <f>IF(ROW($A17)&lt;=MAX(العهد!$L:$L),INDEX(العهد!G:G,MATCH(ROW($A17),العهد!$L:$L)),"")</f>
        <v/>
      </c>
      <c r="E25" s="83" t="str">
        <f>IF(ROW($A17)&lt;=MAX(العهد!$L:$L),INDEX(العهد!H:H,MATCH(ROW($A17),العهد!$L:$L)),"")</f>
        <v/>
      </c>
      <c r="F25" s="83" t="str">
        <f>IF(ROW($A17)&lt;=MAX(العهد!$L:$L),INDEX(العهد!I:I,MATCH(ROW($A17),العهد!$L:$L)),"")</f>
        <v/>
      </c>
      <c r="G25" s="83" t="str">
        <f>IF(ROW($A17)&lt;=MAX(العهد!$L:$L),INDEX(العهد!J:J,MATCH(ROW($A17),العهد!$L:$L)),"")</f>
        <v/>
      </c>
      <c r="H25" s="83" t="str">
        <f>IF(ROW($A17)&lt;=MAX(العهد!$L:$L),INDEX(العهد!K:K,MATCH(ROW($A17),العهد!$L:$L)),"")</f>
        <v/>
      </c>
      <c r="I25" s="84" t="str">
        <f>IF(A25="","",SUM($E$9:E25)-SUM($F$9:F25)-SUM($G$9:G25))</f>
        <v/>
      </c>
    </row>
    <row r="26" spans="1:9" ht="20.100000000000001" customHeight="1">
      <c r="A26" s="82" t="str">
        <f>IF(ROW($A18)&lt;=MAX(العهد!$L:$L),INDEX(العهد!B:B,MATCH(ROW($A18),العهد!$L:$L)),"")</f>
        <v/>
      </c>
      <c r="B26" s="83" t="str">
        <f>IF(ROW($A18)&lt;=MAX(العهد!$L:$L),INDEX(العهد!C:C,MATCH(ROW($A18),العهد!$L:$L)),"")</f>
        <v/>
      </c>
      <c r="C26" s="83" t="str">
        <f>IF(ROW($A18)&lt;=MAX(العهد!$L:$L),INDEX(العهد!D:D,MATCH(ROW($A18),العهد!$L:$L)),"")</f>
        <v/>
      </c>
      <c r="D26" s="83" t="str">
        <f>IF(ROW($A18)&lt;=MAX(العهد!$L:$L),INDEX(العهد!G:G,MATCH(ROW($A18),العهد!$L:$L)),"")</f>
        <v/>
      </c>
      <c r="E26" s="83" t="str">
        <f>IF(ROW($A18)&lt;=MAX(العهد!$L:$L),INDEX(العهد!H:H,MATCH(ROW($A18),العهد!$L:$L)),"")</f>
        <v/>
      </c>
      <c r="F26" s="83" t="str">
        <f>IF(ROW($A18)&lt;=MAX(العهد!$L:$L),INDEX(العهد!I:I,MATCH(ROW($A18),العهد!$L:$L)),"")</f>
        <v/>
      </c>
      <c r="G26" s="83" t="str">
        <f>IF(ROW($A18)&lt;=MAX(العهد!$L:$L),INDEX(العهد!J:J,MATCH(ROW($A18),العهد!$L:$L)),"")</f>
        <v/>
      </c>
      <c r="H26" s="83" t="str">
        <f>IF(ROW($A18)&lt;=MAX(العهد!$L:$L),INDEX(العهد!K:K,MATCH(ROW($A18),العهد!$L:$L)),"")</f>
        <v/>
      </c>
      <c r="I26" s="84" t="str">
        <f>IF(A26="","",SUM($E$9:E26)-SUM($F$9:F26)-SUM($G$9:G26))</f>
        <v/>
      </c>
    </row>
    <row r="27" spans="1:9" ht="20.100000000000001" customHeight="1">
      <c r="A27" s="82" t="str">
        <f>IF(ROW($A19)&lt;=MAX(العهد!$L:$L),INDEX(العهد!B:B,MATCH(ROW($A19),العهد!$L:$L)),"")</f>
        <v/>
      </c>
      <c r="B27" s="83" t="str">
        <f>IF(ROW($A19)&lt;=MAX(العهد!$L:$L),INDEX(العهد!C:C,MATCH(ROW($A19),العهد!$L:$L)),"")</f>
        <v/>
      </c>
      <c r="C27" s="83" t="str">
        <f>IF(ROW($A19)&lt;=MAX(العهد!$L:$L),INDEX(العهد!D:D,MATCH(ROW($A19),العهد!$L:$L)),"")</f>
        <v/>
      </c>
      <c r="D27" s="83" t="str">
        <f>IF(ROW($A19)&lt;=MAX(العهد!$L:$L),INDEX(العهد!G:G,MATCH(ROW($A19),العهد!$L:$L)),"")</f>
        <v/>
      </c>
      <c r="E27" s="83" t="str">
        <f>IF(ROW($A19)&lt;=MAX(العهد!$L:$L),INDEX(العهد!H:H,MATCH(ROW($A19),العهد!$L:$L)),"")</f>
        <v/>
      </c>
      <c r="F27" s="83" t="str">
        <f>IF(ROW($A19)&lt;=MAX(العهد!$L:$L),INDEX(العهد!I:I,MATCH(ROW($A19),العهد!$L:$L)),"")</f>
        <v/>
      </c>
      <c r="G27" s="83" t="str">
        <f>IF(ROW($A19)&lt;=MAX(العهد!$L:$L),INDEX(العهد!J:J,MATCH(ROW($A19),العهد!$L:$L)),"")</f>
        <v/>
      </c>
      <c r="H27" s="83" t="str">
        <f>IF(ROW($A19)&lt;=MAX(العهد!$L:$L),INDEX(العهد!K:K,MATCH(ROW($A19),العهد!$L:$L)),"")</f>
        <v/>
      </c>
      <c r="I27" s="84" t="str">
        <f>IF(A27="","",SUM($E$9:E27)-SUM($F$9:F27)-SUM($G$9:G27))</f>
        <v/>
      </c>
    </row>
    <row r="28" spans="1:9" ht="20.100000000000001" customHeight="1">
      <c r="A28" s="82" t="str">
        <f>IF(ROW($A20)&lt;=MAX(العهد!$L:$L),INDEX(العهد!B:B,MATCH(ROW($A20),العهد!$L:$L)),"")</f>
        <v/>
      </c>
      <c r="B28" s="83" t="str">
        <f>IF(ROW($A20)&lt;=MAX(العهد!$L:$L),INDEX(العهد!C:C,MATCH(ROW($A20),العهد!$L:$L)),"")</f>
        <v/>
      </c>
      <c r="C28" s="83" t="str">
        <f>IF(ROW($A20)&lt;=MAX(العهد!$L:$L),INDEX(العهد!D:D,MATCH(ROW($A20),العهد!$L:$L)),"")</f>
        <v/>
      </c>
      <c r="D28" s="83" t="str">
        <f>IF(ROW($A20)&lt;=MAX(العهد!$L:$L),INDEX(العهد!G:G,MATCH(ROW($A20),العهد!$L:$L)),"")</f>
        <v/>
      </c>
      <c r="E28" s="83" t="str">
        <f>IF(ROW($A20)&lt;=MAX(العهد!$L:$L),INDEX(العهد!H:H,MATCH(ROW($A20),العهد!$L:$L)),"")</f>
        <v/>
      </c>
      <c r="F28" s="83" t="str">
        <f>IF(ROW($A20)&lt;=MAX(العهد!$L:$L),INDEX(العهد!I:I,MATCH(ROW($A20),العهد!$L:$L)),"")</f>
        <v/>
      </c>
      <c r="G28" s="83" t="str">
        <f>IF(ROW($A20)&lt;=MAX(العهد!$L:$L),INDEX(العهد!J:J,MATCH(ROW($A20),العهد!$L:$L)),"")</f>
        <v/>
      </c>
      <c r="H28" s="83" t="str">
        <f>IF(ROW($A20)&lt;=MAX(العهد!$L:$L),INDEX(العهد!K:K,MATCH(ROW($A20),العهد!$L:$L)),"")</f>
        <v/>
      </c>
      <c r="I28" s="84" t="str">
        <f>IF(A28="","",SUM($E$9:E28)-SUM($F$9:F28)-SUM($G$9:G28))</f>
        <v/>
      </c>
    </row>
    <row r="29" spans="1:9" ht="20.100000000000001" customHeight="1">
      <c r="A29" s="82" t="str">
        <f>IF(ROW($A21)&lt;=MAX(العهد!$L:$L),INDEX(العهد!B:B,MATCH(ROW($A21),العهد!$L:$L)),"")</f>
        <v/>
      </c>
      <c r="B29" s="83" t="str">
        <f>IF(ROW($A21)&lt;=MAX(العهد!$L:$L),INDEX(العهد!C:C,MATCH(ROW($A21),العهد!$L:$L)),"")</f>
        <v/>
      </c>
      <c r="C29" s="83" t="str">
        <f>IF(ROW($A21)&lt;=MAX(العهد!$L:$L),INDEX(العهد!D:D,MATCH(ROW($A21),العهد!$L:$L)),"")</f>
        <v/>
      </c>
      <c r="D29" s="83" t="str">
        <f>IF(ROW($A21)&lt;=MAX(العهد!$L:$L),INDEX(العهد!G:G,MATCH(ROW($A21),العهد!$L:$L)),"")</f>
        <v/>
      </c>
      <c r="E29" s="83" t="str">
        <f>IF(ROW($A21)&lt;=MAX(العهد!$L:$L),INDEX(العهد!H:H,MATCH(ROW($A21),العهد!$L:$L)),"")</f>
        <v/>
      </c>
      <c r="F29" s="83" t="str">
        <f>IF(ROW($A21)&lt;=MAX(العهد!$L:$L),INDEX(العهد!I:I,MATCH(ROW($A21),العهد!$L:$L)),"")</f>
        <v/>
      </c>
      <c r="G29" s="83" t="str">
        <f>IF(ROW($A21)&lt;=MAX(العهد!$L:$L),INDEX(العهد!J:J,MATCH(ROW($A21),العهد!$L:$L)),"")</f>
        <v/>
      </c>
      <c r="H29" s="83" t="str">
        <f>IF(ROW($A21)&lt;=MAX(العهد!$L:$L),INDEX(العهد!K:K,MATCH(ROW($A21),العهد!$L:$L)),"")</f>
        <v/>
      </c>
      <c r="I29" s="84" t="str">
        <f>IF(A29="","",SUM($E$9:E29)-SUM($F$9:F29)-SUM($G$9:G29))</f>
        <v/>
      </c>
    </row>
    <row r="30" spans="1:9" ht="20.100000000000001" customHeight="1">
      <c r="A30" s="82" t="str">
        <f>IF(ROW($A22)&lt;=MAX(العهد!$L:$L),INDEX(العهد!B:B,MATCH(ROW($A22),العهد!$L:$L)),"")</f>
        <v/>
      </c>
      <c r="B30" s="83" t="str">
        <f>IF(ROW($A22)&lt;=MAX(العهد!$L:$L),INDEX(العهد!C:C,MATCH(ROW($A22),العهد!$L:$L)),"")</f>
        <v/>
      </c>
      <c r="C30" s="83" t="str">
        <f>IF(ROW($A22)&lt;=MAX(العهد!$L:$L),INDEX(العهد!D:D,MATCH(ROW($A22),العهد!$L:$L)),"")</f>
        <v/>
      </c>
      <c r="D30" s="83" t="str">
        <f>IF(ROW($A22)&lt;=MAX(العهد!$L:$L),INDEX(العهد!G:G,MATCH(ROW($A22),العهد!$L:$L)),"")</f>
        <v/>
      </c>
      <c r="E30" s="83" t="str">
        <f>IF(ROW($A22)&lt;=MAX(العهد!$L:$L),INDEX(العهد!H:H,MATCH(ROW($A22),العهد!$L:$L)),"")</f>
        <v/>
      </c>
      <c r="F30" s="83" t="str">
        <f>IF(ROW($A22)&lt;=MAX(العهد!$L:$L),INDEX(العهد!I:I,MATCH(ROW($A22),العهد!$L:$L)),"")</f>
        <v/>
      </c>
      <c r="G30" s="83" t="str">
        <f>IF(ROW($A22)&lt;=MAX(العهد!$L:$L),INDEX(العهد!J:J,MATCH(ROW($A22),العهد!$L:$L)),"")</f>
        <v/>
      </c>
      <c r="H30" s="83" t="str">
        <f>IF(ROW($A22)&lt;=MAX(العهد!$L:$L),INDEX(العهد!K:K,MATCH(ROW($A22),العهد!$L:$L)),"")</f>
        <v/>
      </c>
      <c r="I30" s="84" t="str">
        <f>IF(A30="","",SUM($E$9:E30)-SUM($F$9:F30)-SUM($G$9:G30))</f>
        <v/>
      </c>
    </row>
    <row r="31" spans="1:9" ht="20.100000000000001" customHeight="1">
      <c r="A31" s="82" t="str">
        <f>IF(ROW($A23)&lt;=MAX(العهد!$L:$L),INDEX(العهد!B:B,MATCH(ROW($A23),العهد!$L:$L)),"")</f>
        <v/>
      </c>
      <c r="B31" s="83" t="str">
        <f>IF(ROW($A23)&lt;=MAX(العهد!$L:$L),INDEX(العهد!C:C,MATCH(ROW($A23),العهد!$L:$L)),"")</f>
        <v/>
      </c>
      <c r="C31" s="83" t="str">
        <f>IF(ROW($A23)&lt;=MAX(العهد!$L:$L),INDEX(العهد!D:D,MATCH(ROW($A23),العهد!$L:$L)),"")</f>
        <v/>
      </c>
      <c r="D31" s="83" t="str">
        <f>IF(ROW($A23)&lt;=MAX(العهد!$L:$L),INDEX(العهد!G:G,MATCH(ROW($A23),العهد!$L:$L)),"")</f>
        <v/>
      </c>
      <c r="E31" s="83" t="str">
        <f>IF(ROW($A23)&lt;=MAX(العهد!$L:$L),INDEX(العهد!H:H,MATCH(ROW($A23),العهد!$L:$L)),"")</f>
        <v/>
      </c>
      <c r="F31" s="83" t="str">
        <f>IF(ROW($A23)&lt;=MAX(العهد!$L:$L),INDEX(العهد!I:I,MATCH(ROW($A23),العهد!$L:$L)),"")</f>
        <v/>
      </c>
      <c r="G31" s="83" t="str">
        <f>IF(ROW($A23)&lt;=MAX(العهد!$L:$L),INDEX(العهد!J:J,MATCH(ROW($A23),العهد!$L:$L)),"")</f>
        <v/>
      </c>
      <c r="H31" s="83" t="str">
        <f>IF(ROW($A23)&lt;=MAX(العهد!$L:$L),INDEX(العهد!K:K,MATCH(ROW($A23),العهد!$L:$L)),"")</f>
        <v/>
      </c>
      <c r="I31" s="84" t="str">
        <f>IF(A31="","",SUM($E$9:E31)-SUM($F$9:F31)-SUM($G$9:G31))</f>
        <v/>
      </c>
    </row>
    <row r="32" spans="1:9" ht="20.100000000000001" customHeight="1">
      <c r="A32" s="82" t="str">
        <f>IF(ROW($A24)&lt;=MAX(العهد!$L:$L),INDEX(العهد!B:B,MATCH(ROW($A24),العهد!$L:$L)),"")</f>
        <v/>
      </c>
      <c r="B32" s="83" t="str">
        <f>IF(ROW($A24)&lt;=MAX(العهد!$L:$L),INDEX(العهد!C:C,MATCH(ROW($A24),العهد!$L:$L)),"")</f>
        <v/>
      </c>
      <c r="C32" s="83" t="str">
        <f>IF(ROW($A24)&lt;=MAX(العهد!$L:$L),INDEX(العهد!D:D,MATCH(ROW($A24),العهد!$L:$L)),"")</f>
        <v/>
      </c>
      <c r="D32" s="83" t="str">
        <f>IF(ROW($A24)&lt;=MAX(العهد!$L:$L),INDEX(العهد!G:G,MATCH(ROW($A24),العهد!$L:$L)),"")</f>
        <v/>
      </c>
      <c r="E32" s="83" t="str">
        <f>IF(ROW($A24)&lt;=MAX(العهد!$L:$L),INDEX(العهد!H:H,MATCH(ROW($A24),العهد!$L:$L)),"")</f>
        <v/>
      </c>
      <c r="F32" s="83" t="str">
        <f>IF(ROW($A24)&lt;=MAX(العهد!$L:$L),INDEX(العهد!I:I,MATCH(ROW($A24),العهد!$L:$L)),"")</f>
        <v/>
      </c>
      <c r="G32" s="83" t="str">
        <f>IF(ROW($A24)&lt;=MAX(العهد!$L:$L),INDEX(العهد!J:J,MATCH(ROW($A24),العهد!$L:$L)),"")</f>
        <v/>
      </c>
      <c r="H32" s="83" t="str">
        <f>IF(ROW($A24)&lt;=MAX(العهد!$L:$L),INDEX(العهد!K:K,MATCH(ROW($A24),العهد!$L:$L)),"")</f>
        <v/>
      </c>
      <c r="I32" s="84" t="str">
        <f>IF(A32="","",SUM($E$9:E32)-SUM($F$9:F32)-SUM($G$9:G32))</f>
        <v/>
      </c>
    </row>
    <row r="33" spans="1:9" ht="20.100000000000001" customHeight="1">
      <c r="A33" s="82" t="str">
        <f>IF(ROW($A25)&lt;=MAX(العهد!$L:$L),INDEX(العهد!B:B,MATCH(ROW($A25),العهد!$L:$L)),"")</f>
        <v/>
      </c>
      <c r="B33" s="83" t="str">
        <f>IF(ROW($A25)&lt;=MAX(العهد!$L:$L),INDEX(العهد!C:C,MATCH(ROW($A25),العهد!$L:$L)),"")</f>
        <v/>
      </c>
      <c r="C33" s="83" t="str">
        <f>IF(ROW($A25)&lt;=MAX(العهد!$L:$L),INDEX(العهد!D:D,MATCH(ROW($A25),العهد!$L:$L)),"")</f>
        <v/>
      </c>
      <c r="D33" s="83" t="str">
        <f>IF(ROW($A25)&lt;=MAX(العهد!$L:$L),INDEX(العهد!G:G,MATCH(ROW($A25),العهد!$L:$L)),"")</f>
        <v/>
      </c>
      <c r="E33" s="83" t="str">
        <f>IF(ROW($A25)&lt;=MAX(العهد!$L:$L),INDEX(العهد!H:H,MATCH(ROW($A25),العهد!$L:$L)),"")</f>
        <v/>
      </c>
      <c r="F33" s="83" t="str">
        <f>IF(ROW($A25)&lt;=MAX(العهد!$L:$L),INDEX(العهد!I:I,MATCH(ROW($A25),العهد!$L:$L)),"")</f>
        <v/>
      </c>
      <c r="G33" s="83" t="str">
        <f>IF(ROW($A25)&lt;=MAX(العهد!$L:$L),INDEX(العهد!J:J,MATCH(ROW($A25),العهد!$L:$L)),"")</f>
        <v/>
      </c>
      <c r="H33" s="83" t="str">
        <f>IF(ROW($A25)&lt;=MAX(العهد!$L:$L),INDEX(العهد!K:K,MATCH(ROW($A25),العهد!$L:$L)),"")</f>
        <v/>
      </c>
      <c r="I33" s="84" t="str">
        <f>IF(A33="","",SUM($E$9:E33)-SUM($F$9:F33)-SUM($G$9:G33))</f>
        <v/>
      </c>
    </row>
    <row r="34" spans="1:9" ht="20.100000000000001" customHeight="1">
      <c r="A34" s="82" t="str">
        <f>IF(ROW($A26)&lt;=MAX(العهد!$L:$L),INDEX(العهد!B:B,MATCH(ROW($A26),العهد!$L:$L)),"")</f>
        <v/>
      </c>
      <c r="B34" s="83" t="str">
        <f>IF(ROW($A26)&lt;=MAX(العهد!$L:$L),INDEX(العهد!C:C,MATCH(ROW($A26),العهد!$L:$L)),"")</f>
        <v/>
      </c>
      <c r="C34" s="83" t="str">
        <f>IF(ROW($A26)&lt;=MAX(العهد!$L:$L),INDEX(العهد!D:D,MATCH(ROW($A26),العهد!$L:$L)),"")</f>
        <v/>
      </c>
      <c r="D34" s="83" t="str">
        <f>IF(ROW($A26)&lt;=MAX(العهد!$L:$L),INDEX(العهد!G:G,MATCH(ROW($A26),العهد!$L:$L)),"")</f>
        <v/>
      </c>
      <c r="E34" s="83" t="str">
        <f>IF(ROW($A26)&lt;=MAX(العهد!$L:$L),INDEX(العهد!H:H,MATCH(ROW($A26),العهد!$L:$L)),"")</f>
        <v/>
      </c>
      <c r="F34" s="83" t="str">
        <f>IF(ROW($A26)&lt;=MAX(العهد!$L:$L),INDEX(العهد!I:I,MATCH(ROW($A26),العهد!$L:$L)),"")</f>
        <v/>
      </c>
      <c r="G34" s="83" t="str">
        <f>IF(ROW($A26)&lt;=MAX(العهد!$L:$L),INDEX(العهد!J:J,MATCH(ROW($A26),العهد!$L:$L)),"")</f>
        <v/>
      </c>
      <c r="H34" s="83" t="str">
        <f>IF(ROW($A26)&lt;=MAX(العهد!$L:$L),INDEX(العهد!K:K,MATCH(ROW($A26),العهد!$L:$L)),"")</f>
        <v/>
      </c>
      <c r="I34" s="84" t="str">
        <f>IF(A34="","",SUM($E$9:E34)-SUM($F$9:F34)-SUM($G$9:G34))</f>
        <v/>
      </c>
    </row>
    <row r="35" spans="1:9" ht="20.100000000000001" customHeight="1">
      <c r="A35" s="82" t="str">
        <f>IF(ROW($A27)&lt;=MAX(العهد!$L:$L),INDEX(العهد!B:B,MATCH(ROW($A27),العهد!$L:$L)),"")</f>
        <v/>
      </c>
      <c r="B35" s="83" t="str">
        <f>IF(ROW($A27)&lt;=MAX(العهد!$L:$L),INDEX(العهد!C:C,MATCH(ROW($A27),العهد!$L:$L)),"")</f>
        <v/>
      </c>
      <c r="C35" s="83" t="str">
        <f>IF(ROW($A27)&lt;=MAX(العهد!$L:$L),INDEX(العهد!D:D,MATCH(ROW($A27),العهد!$L:$L)),"")</f>
        <v/>
      </c>
      <c r="D35" s="83" t="str">
        <f>IF(ROW($A27)&lt;=MAX(العهد!$L:$L),INDEX(العهد!G:G,MATCH(ROW($A27),العهد!$L:$L)),"")</f>
        <v/>
      </c>
      <c r="E35" s="83" t="str">
        <f>IF(ROW($A27)&lt;=MAX(العهد!$L:$L),INDEX(العهد!H:H,MATCH(ROW($A27),العهد!$L:$L)),"")</f>
        <v/>
      </c>
      <c r="F35" s="83" t="str">
        <f>IF(ROW($A27)&lt;=MAX(العهد!$L:$L),INDEX(العهد!I:I,MATCH(ROW($A27),العهد!$L:$L)),"")</f>
        <v/>
      </c>
      <c r="G35" s="83" t="str">
        <f>IF(ROW($A27)&lt;=MAX(العهد!$L:$L),INDEX(العهد!J:J,MATCH(ROW($A27),العهد!$L:$L)),"")</f>
        <v/>
      </c>
      <c r="H35" s="83" t="str">
        <f>IF(ROW($A27)&lt;=MAX(العهد!$L:$L),INDEX(العهد!K:K,MATCH(ROW($A27),العهد!$L:$L)),"")</f>
        <v/>
      </c>
      <c r="I35" s="84" t="str">
        <f>IF(A35="","",SUM($E$9:E35)-SUM($F$9:F35)-SUM($G$9:G35))</f>
        <v/>
      </c>
    </row>
    <row r="36" spans="1:9" ht="20.100000000000001" customHeight="1">
      <c r="A36" s="82" t="str">
        <f>IF(ROW($A28)&lt;=MAX(العهد!$L:$L),INDEX(العهد!B:B,MATCH(ROW($A28),العهد!$L:$L)),"")</f>
        <v/>
      </c>
      <c r="B36" s="83" t="str">
        <f>IF(ROW($A28)&lt;=MAX(العهد!$L:$L),INDEX(العهد!C:C,MATCH(ROW($A28),العهد!$L:$L)),"")</f>
        <v/>
      </c>
      <c r="C36" s="83" t="str">
        <f>IF(ROW($A28)&lt;=MAX(العهد!$L:$L),INDEX(العهد!D:D,MATCH(ROW($A28),العهد!$L:$L)),"")</f>
        <v/>
      </c>
      <c r="D36" s="83" t="str">
        <f>IF(ROW($A28)&lt;=MAX(العهد!$L:$L),INDEX(العهد!G:G,MATCH(ROW($A28),العهد!$L:$L)),"")</f>
        <v/>
      </c>
      <c r="E36" s="83" t="str">
        <f>IF(ROW($A28)&lt;=MAX(العهد!$L:$L),INDEX(العهد!H:H,MATCH(ROW($A28),العهد!$L:$L)),"")</f>
        <v/>
      </c>
      <c r="F36" s="83" t="str">
        <f>IF(ROW($A28)&lt;=MAX(العهد!$L:$L),INDEX(العهد!I:I,MATCH(ROW($A28),العهد!$L:$L)),"")</f>
        <v/>
      </c>
      <c r="G36" s="83" t="str">
        <f>IF(ROW($A28)&lt;=MAX(العهد!$L:$L),INDEX(العهد!J:J,MATCH(ROW($A28),العهد!$L:$L)),"")</f>
        <v/>
      </c>
      <c r="H36" s="83" t="str">
        <f>IF(ROW($A28)&lt;=MAX(العهد!$L:$L),INDEX(العهد!K:K,MATCH(ROW($A28),العهد!$L:$L)),"")</f>
        <v/>
      </c>
      <c r="I36" s="84" t="str">
        <f>IF(A36="","",SUM($E$9:E36)-SUM($F$9:F36)-SUM($G$9:G36))</f>
        <v/>
      </c>
    </row>
    <row r="37" spans="1:9" ht="20.100000000000001" customHeight="1">
      <c r="A37" s="82" t="str">
        <f>IF(ROW($A29)&lt;=MAX(العهد!$L:$L),INDEX(العهد!B:B,MATCH(ROW($A29),العهد!$L:$L)),"")</f>
        <v/>
      </c>
      <c r="B37" s="83" t="str">
        <f>IF(ROW($A29)&lt;=MAX(العهد!$L:$L),INDEX(العهد!C:C,MATCH(ROW($A29),العهد!$L:$L)),"")</f>
        <v/>
      </c>
      <c r="C37" s="83" t="str">
        <f>IF(ROW($A29)&lt;=MAX(العهد!$L:$L),INDEX(العهد!D:D,MATCH(ROW($A29),العهد!$L:$L)),"")</f>
        <v/>
      </c>
      <c r="D37" s="83" t="str">
        <f>IF(ROW($A29)&lt;=MAX(العهد!$L:$L),INDEX(العهد!G:G,MATCH(ROW($A29),العهد!$L:$L)),"")</f>
        <v/>
      </c>
      <c r="E37" s="83" t="str">
        <f>IF(ROW($A29)&lt;=MAX(العهد!$L:$L),INDEX(العهد!H:H,MATCH(ROW($A29),العهد!$L:$L)),"")</f>
        <v/>
      </c>
      <c r="F37" s="83" t="str">
        <f>IF(ROW($A29)&lt;=MAX(العهد!$L:$L),INDEX(العهد!I:I,MATCH(ROW($A29),العهد!$L:$L)),"")</f>
        <v/>
      </c>
      <c r="G37" s="83" t="str">
        <f>IF(ROW($A29)&lt;=MAX(العهد!$L:$L),INDEX(العهد!J:J,MATCH(ROW($A29),العهد!$L:$L)),"")</f>
        <v/>
      </c>
      <c r="H37" s="83" t="str">
        <f>IF(ROW($A29)&lt;=MAX(العهد!$L:$L),INDEX(العهد!K:K,MATCH(ROW($A29),العهد!$L:$L)),"")</f>
        <v/>
      </c>
      <c r="I37" s="84" t="str">
        <f>IF(A37="","",SUM($E$9:E37)-SUM($F$9:F37)-SUM($G$9:G37))</f>
        <v/>
      </c>
    </row>
    <row r="38" spans="1:9" ht="20.100000000000001" customHeight="1">
      <c r="A38" s="82" t="str">
        <f>IF(ROW($A30)&lt;=MAX(العهد!$L:$L),INDEX(العهد!B:B,MATCH(ROW($A30),العهد!$L:$L)),"")</f>
        <v/>
      </c>
      <c r="B38" s="83" t="str">
        <f>IF(ROW($A30)&lt;=MAX(العهد!$L:$L),INDEX(العهد!C:C,MATCH(ROW($A30),العهد!$L:$L)),"")</f>
        <v/>
      </c>
      <c r="C38" s="83" t="str">
        <f>IF(ROW($A30)&lt;=MAX(العهد!$L:$L),INDEX(العهد!D:D,MATCH(ROW($A30),العهد!$L:$L)),"")</f>
        <v/>
      </c>
      <c r="D38" s="83" t="str">
        <f>IF(ROW($A30)&lt;=MAX(العهد!$L:$L),INDEX(العهد!G:G,MATCH(ROW($A30),العهد!$L:$L)),"")</f>
        <v/>
      </c>
      <c r="E38" s="83" t="str">
        <f>IF(ROW($A30)&lt;=MAX(العهد!$L:$L),INDEX(العهد!H:H,MATCH(ROW($A30),العهد!$L:$L)),"")</f>
        <v/>
      </c>
      <c r="F38" s="83" t="str">
        <f>IF(ROW($A30)&lt;=MAX(العهد!$L:$L),INDEX(العهد!I:I,MATCH(ROW($A30),العهد!$L:$L)),"")</f>
        <v/>
      </c>
      <c r="G38" s="83" t="str">
        <f>IF(ROW($A30)&lt;=MAX(العهد!$L:$L),INDEX(العهد!J:J,MATCH(ROW($A30),العهد!$L:$L)),"")</f>
        <v/>
      </c>
      <c r="H38" s="83" t="str">
        <f>IF(ROW($A30)&lt;=MAX(العهد!$L:$L),INDEX(العهد!K:K,MATCH(ROW($A30),العهد!$L:$L)),"")</f>
        <v/>
      </c>
      <c r="I38" s="84" t="str">
        <f>IF(A38="","",SUM($E$9:E38)-SUM($F$9:F38)-SUM($G$9:G38))</f>
        <v/>
      </c>
    </row>
    <row r="39" spans="1:9" ht="20.100000000000001" customHeight="1">
      <c r="A39" s="82" t="str">
        <f>IF(ROW($A31)&lt;=MAX(العهد!$L:$L),INDEX(العهد!B:B,MATCH(ROW($A31),العهد!$L:$L)),"")</f>
        <v/>
      </c>
      <c r="B39" s="83" t="str">
        <f>IF(ROW($A31)&lt;=MAX(العهد!$L:$L),INDEX(العهد!C:C,MATCH(ROW($A31),العهد!$L:$L)),"")</f>
        <v/>
      </c>
      <c r="C39" s="83" t="str">
        <f>IF(ROW($A31)&lt;=MAX(العهد!$L:$L),INDEX(العهد!D:D,MATCH(ROW($A31),العهد!$L:$L)),"")</f>
        <v/>
      </c>
      <c r="D39" s="83" t="str">
        <f>IF(ROW($A31)&lt;=MAX(العهد!$L:$L),INDEX(العهد!G:G,MATCH(ROW($A31),العهد!$L:$L)),"")</f>
        <v/>
      </c>
      <c r="E39" s="83" t="str">
        <f>IF(ROW($A31)&lt;=MAX(العهد!$L:$L),INDEX(العهد!H:H,MATCH(ROW($A31),العهد!$L:$L)),"")</f>
        <v/>
      </c>
      <c r="F39" s="83" t="str">
        <f>IF(ROW($A31)&lt;=MAX(العهد!$L:$L),INDEX(العهد!I:I,MATCH(ROW($A31),العهد!$L:$L)),"")</f>
        <v/>
      </c>
      <c r="G39" s="83" t="str">
        <f>IF(ROW($A31)&lt;=MAX(العهد!$L:$L),INDEX(العهد!J:J,MATCH(ROW($A31),العهد!$L:$L)),"")</f>
        <v/>
      </c>
      <c r="H39" s="83" t="str">
        <f>IF(ROW($A31)&lt;=MAX(العهد!$L:$L),INDEX(العهد!K:K,MATCH(ROW($A31),العهد!$L:$L)),"")</f>
        <v/>
      </c>
      <c r="I39" s="84" t="str">
        <f>IF(A39="","",SUM($E$9:E39)-SUM($F$9:F39)-SUM($G$9:G39))</f>
        <v/>
      </c>
    </row>
    <row r="40" spans="1:9" ht="20.100000000000001" customHeight="1">
      <c r="A40" s="82" t="str">
        <f>IF(ROW($A32)&lt;=MAX(العهد!$L:$L),INDEX(العهد!B:B,MATCH(ROW($A32),العهد!$L:$L)),"")</f>
        <v/>
      </c>
      <c r="B40" s="83" t="str">
        <f>IF(ROW($A32)&lt;=MAX(العهد!$L:$L),INDEX(العهد!C:C,MATCH(ROW($A32),العهد!$L:$L)),"")</f>
        <v/>
      </c>
      <c r="C40" s="83" t="str">
        <f>IF(ROW($A32)&lt;=MAX(العهد!$L:$L),INDEX(العهد!D:D,MATCH(ROW($A32),العهد!$L:$L)),"")</f>
        <v/>
      </c>
      <c r="D40" s="83" t="str">
        <f>IF(ROW($A32)&lt;=MAX(العهد!$L:$L),INDEX(العهد!G:G,MATCH(ROW($A32),العهد!$L:$L)),"")</f>
        <v/>
      </c>
      <c r="E40" s="83" t="str">
        <f>IF(ROW($A32)&lt;=MAX(العهد!$L:$L),INDEX(العهد!H:H,MATCH(ROW($A32),العهد!$L:$L)),"")</f>
        <v/>
      </c>
      <c r="F40" s="83" t="str">
        <f>IF(ROW($A32)&lt;=MAX(العهد!$L:$L),INDEX(العهد!I:I,MATCH(ROW($A32),العهد!$L:$L)),"")</f>
        <v/>
      </c>
      <c r="G40" s="83" t="str">
        <f>IF(ROW($A32)&lt;=MAX(العهد!$L:$L),INDEX(العهد!J:J,MATCH(ROW($A32),العهد!$L:$L)),"")</f>
        <v/>
      </c>
      <c r="H40" s="83" t="str">
        <f>IF(ROW($A32)&lt;=MAX(العهد!$L:$L),INDEX(العهد!K:K,MATCH(ROW($A32),العهد!$L:$L)),"")</f>
        <v/>
      </c>
      <c r="I40" s="84" t="str">
        <f>IF(A40="","",SUM($E$9:E40)-SUM($F$9:F40)-SUM($G$9:G40))</f>
        <v/>
      </c>
    </row>
    <row r="41" spans="1:9" ht="20.100000000000001" customHeight="1">
      <c r="A41" s="82" t="str">
        <f>IF(ROW($A33)&lt;=MAX(العهد!$L:$L),INDEX(العهد!B:B,MATCH(ROW($A33),العهد!$L:$L)),"")</f>
        <v/>
      </c>
      <c r="B41" s="83" t="str">
        <f>IF(ROW($A33)&lt;=MAX(العهد!$L:$L),INDEX(العهد!C:C,MATCH(ROW($A33),العهد!$L:$L)),"")</f>
        <v/>
      </c>
      <c r="C41" s="83" t="str">
        <f>IF(ROW($A33)&lt;=MAX(العهد!$L:$L),INDEX(العهد!D:D,MATCH(ROW($A33),العهد!$L:$L)),"")</f>
        <v/>
      </c>
      <c r="D41" s="83" t="str">
        <f>IF(ROW($A33)&lt;=MAX(العهد!$L:$L),INDEX(العهد!G:G,MATCH(ROW($A33),العهد!$L:$L)),"")</f>
        <v/>
      </c>
      <c r="E41" s="83" t="str">
        <f>IF(ROW($A33)&lt;=MAX(العهد!$L:$L),INDEX(العهد!H:H,MATCH(ROW($A33),العهد!$L:$L)),"")</f>
        <v/>
      </c>
      <c r="F41" s="83" t="str">
        <f>IF(ROW($A33)&lt;=MAX(العهد!$L:$L),INDEX(العهد!I:I,MATCH(ROW($A33),العهد!$L:$L)),"")</f>
        <v/>
      </c>
      <c r="G41" s="83" t="str">
        <f>IF(ROW($A33)&lt;=MAX(العهد!$L:$L),INDEX(العهد!J:J,MATCH(ROW($A33),العهد!$L:$L)),"")</f>
        <v/>
      </c>
      <c r="H41" s="83" t="str">
        <f>IF(ROW($A33)&lt;=MAX(العهد!$L:$L),INDEX(العهد!K:K,MATCH(ROW($A33),العهد!$L:$L)),"")</f>
        <v/>
      </c>
      <c r="I41" s="84" t="str">
        <f>IF(A41="","",SUM($E$9:E41)-SUM($F$9:F41)-SUM($G$9:G41))</f>
        <v/>
      </c>
    </row>
    <row r="42" spans="1:9" ht="20.100000000000001" customHeight="1">
      <c r="A42" s="82" t="str">
        <f>IF(ROW($A34)&lt;=MAX(العهد!$L:$L),INDEX(العهد!B:B,MATCH(ROW($A34),العهد!$L:$L)),"")</f>
        <v/>
      </c>
      <c r="B42" s="83" t="str">
        <f>IF(ROW($A34)&lt;=MAX(العهد!$L:$L),INDEX(العهد!C:C,MATCH(ROW($A34),العهد!$L:$L)),"")</f>
        <v/>
      </c>
      <c r="C42" s="83" t="str">
        <f>IF(ROW($A34)&lt;=MAX(العهد!$L:$L),INDEX(العهد!D:D,MATCH(ROW($A34),العهد!$L:$L)),"")</f>
        <v/>
      </c>
      <c r="D42" s="83" t="str">
        <f>IF(ROW($A34)&lt;=MAX(العهد!$L:$L),INDEX(العهد!G:G,MATCH(ROW($A34),العهد!$L:$L)),"")</f>
        <v/>
      </c>
      <c r="E42" s="83" t="str">
        <f>IF(ROW($A34)&lt;=MAX(العهد!$L:$L),INDEX(العهد!H:H,MATCH(ROW($A34),العهد!$L:$L)),"")</f>
        <v/>
      </c>
      <c r="F42" s="83" t="str">
        <f>IF(ROW($A34)&lt;=MAX(العهد!$L:$L),INDEX(العهد!I:I,MATCH(ROW($A34),العهد!$L:$L)),"")</f>
        <v/>
      </c>
      <c r="G42" s="83" t="str">
        <f>IF(ROW($A34)&lt;=MAX(العهد!$L:$L),INDEX(العهد!J:J,MATCH(ROW($A34),العهد!$L:$L)),"")</f>
        <v/>
      </c>
      <c r="H42" s="83" t="str">
        <f>IF(ROW($A34)&lt;=MAX(العهد!$L:$L),INDEX(العهد!K:K,MATCH(ROW($A34),العهد!$L:$L)),"")</f>
        <v/>
      </c>
      <c r="I42" s="84" t="str">
        <f>IF(A42="","",SUM($E$9:E42)-SUM($F$9:F42)-SUM($G$9:G42))</f>
        <v/>
      </c>
    </row>
    <row r="43" spans="1:9" ht="20.100000000000001" customHeight="1">
      <c r="A43" s="82" t="str">
        <f>IF(ROW($A35)&lt;=MAX(العهد!$L:$L),INDEX(العهد!B:B,MATCH(ROW($A35),العهد!$L:$L)),"")</f>
        <v/>
      </c>
      <c r="B43" s="83" t="str">
        <f>IF(ROW($A35)&lt;=MAX(العهد!$L:$L),INDEX(العهد!C:C,MATCH(ROW($A35),العهد!$L:$L)),"")</f>
        <v/>
      </c>
      <c r="C43" s="83" t="str">
        <f>IF(ROW($A35)&lt;=MAX(العهد!$L:$L),INDEX(العهد!D:D,MATCH(ROW($A35),العهد!$L:$L)),"")</f>
        <v/>
      </c>
      <c r="D43" s="83" t="str">
        <f>IF(ROW($A35)&lt;=MAX(العهد!$L:$L),INDEX(العهد!G:G,MATCH(ROW($A35),العهد!$L:$L)),"")</f>
        <v/>
      </c>
      <c r="E43" s="83" t="str">
        <f>IF(ROW($A35)&lt;=MAX(العهد!$L:$L),INDEX(العهد!H:H,MATCH(ROW($A35),العهد!$L:$L)),"")</f>
        <v/>
      </c>
      <c r="F43" s="83" t="str">
        <f>IF(ROW($A35)&lt;=MAX(العهد!$L:$L),INDEX(العهد!I:I,MATCH(ROW($A35),العهد!$L:$L)),"")</f>
        <v/>
      </c>
      <c r="G43" s="83" t="str">
        <f>IF(ROW($A35)&lt;=MAX(العهد!$L:$L),INDEX(العهد!J:J,MATCH(ROW($A35),العهد!$L:$L)),"")</f>
        <v/>
      </c>
      <c r="H43" s="83" t="str">
        <f>IF(ROW($A35)&lt;=MAX(العهد!$L:$L),INDEX(العهد!K:K,MATCH(ROW($A35),العهد!$L:$L)),"")</f>
        <v/>
      </c>
      <c r="I43" s="84" t="str">
        <f>IF(A43="","",SUM($E$9:E43)-SUM($F$9:F43)-SUM($G$9:G43))</f>
        <v/>
      </c>
    </row>
    <row r="44" spans="1:9" ht="20.100000000000001" customHeight="1">
      <c r="A44" s="82" t="str">
        <f>IF(ROW($A36)&lt;=MAX(العهد!$L:$L),INDEX(العهد!B:B,MATCH(ROW($A36),العهد!$L:$L)),"")</f>
        <v/>
      </c>
      <c r="B44" s="83" t="str">
        <f>IF(ROW($A36)&lt;=MAX(العهد!$L:$L),INDEX(العهد!C:C,MATCH(ROW($A36),العهد!$L:$L)),"")</f>
        <v/>
      </c>
      <c r="C44" s="83" t="str">
        <f>IF(ROW($A36)&lt;=MAX(العهد!$L:$L),INDEX(العهد!D:D,MATCH(ROW($A36),العهد!$L:$L)),"")</f>
        <v/>
      </c>
      <c r="D44" s="83" t="str">
        <f>IF(ROW($A36)&lt;=MAX(العهد!$L:$L),INDEX(العهد!G:G,MATCH(ROW($A36),العهد!$L:$L)),"")</f>
        <v/>
      </c>
      <c r="E44" s="83" t="str">
        <f>IF(ROW($A36)&lt;=MAX(العهد!$L:$L),INDEX(العهد!H:H,MATCH(ROW($A36),العهد!$L:$L)),"")</f>
        <v/>
      </c>
      <c r="F44" s="83" t="str">
        <f>IF(ROW($A36)&lt;=MAX(العهد!$L:$L),INDEX(العهد!I:I,MATCH(ROW($A36),العهد!$L:$L)),"")</f>
        <v/>
      </c>
      <c r="G44" s="83" t="str">
        <f>IF(ROW($A36)&lt;=MAX(العهد!$L:$L),INDEX(العهد!J:J,MATCH(ROW($A36),العهد!$L:$L)),"")</f>
        <v/>
      </c>
      <c r="H44" s="83" t="str">
        <f>IF(ROW($A36)&lt;=MAX(العهد!$L:$L),INDEX(العهد!K:K,MATCH(ROW($A36),العهد!$L:$L)),"")</f>
        <v/>
      </c>
      <c r="I44" s="84" t="str">
        <f>IF(A44="","",SUM($E$9:E44)-SUM($F$9:F44)-SUM($G$9:G44))</f>
        <v/>
      </c>
    </row>
    <row r="45" spans="1:9" ht="20.100000000000001" customHeight="1">
      <c r="A45" s="82" t="str">
        <f>IF(ROW($A37)&lt;=MAX(العهد!$L:$L),INDEX(العهد!B:B,MATCH(ROW($A37),العهد!$L:$L)),"")</f>
        <v/>
      </c>
      <c r="B45" s="83" t="str">
        <f>IF(ROW($A37)&lt;=MAX(العهد!$L:$L),INDEX(العهد!C:C,MATCH(ROW($A37),العهد!$L:$L)),"")</f>
        <v/>
      </c>
      <c r="C45" s="83" t="str">
        <f>IF(ROW($A37)&lt;=MAX(العهد!$L:$L),INDEX(العهد!D:D,MATCH(ROW($A37),العهد!$L:$L)),"")</f>
        <v/>
      </c>
      <c r="D45" s="83" t="str">
        <f>IF(ROW($A37)&lt;=MAX(العهد!$L:$L),INDEX(العهد!G:G,MATCH(ROW($A37),العهد!$L:$L)),"")</f>
        <v/>
      </c>
      <c r="E45" s="83" t="str">
        <f>IF(ROW($A37)&lt;=MAX(العهد!$L:$L),INDEX(العهد!H:H,MATCH(ROW($A37),العهد!$L:$L)),"")</f>
        <v/>
      </c>
      <c r="F45" s="83" t="str">
        <f>IF(ROW($A37)&lt;=MAX(العهد!$L:$L),INDEX(العهد!I:I,MATCH(ROW($A37),العهد!$L:$L)),"")</f>
        <v/>
      </c>
      <c r="G45" s="83" t="str">
        <f>IF(ROW($A37)&lt;=MAX(العهد!$L:$L),INDEX(العهد!J:J,MATCH(ROW($A37),العهد!$L:$L)),"")</f>
        <v/>
      </c>
      <c r="H45" s="83" t="str">
        <f>IF(ROW($A37)&lt;=MAX(العهد!$L:$L),INDEX(العهد!K:K,MATCH(ROW($A37),العهد!$L:$L)),"")</f>
        <v/>
      </c>
      <c r="I45" s="84" t="str">
        <f>IF(A45="","",SUM($E$9:E45)-SUM($F$9:F45)-SUM($G$9:G45))</f>
        <v/>
      </c>
    </row>
    <row r="46" spans="1:9" ht="20.100000000000001" customHeight="1">
      <c r="A46" s="82" t="str">
        <f>IF(ROW($A38)&lt;=MAX(العهد!$L:$L),INDEX(العهد!B:B,MATCH(ROW($A38),العهد!$L:$L)),"")</f>
        <v/>
      </c>
      <c r="B46" s="83" t="str">
        <f>IF(ROW($A38)&lt;=MAX(العهد!$L:$L),INDEX(العهد!C:C,MATCH(ROW($A38),العهد!$L:$L)),"")</f>
        <v/>
      </c>
      <c r="C46" s="83" t="str">
        <f>IF(ROW($A38)&lt;=MAX(العهد!$L:$L),INDEX(العهد!D:D,MATCH(ROW($A38),العهد!$L:$L)),"")</f>
        <v/>
      </c>
      <c r="D46" s="83" t="str">
        <f>IF(ROW($A38)&lt;=MAX(العهد!$L:$L),INDEX(العهد!G:G,MATCH(ROW($A38),العهد!$L:$L)),"")</f>
        <v/>
      </c>
      <c r="E46" s="83" t="str">
        <f>IF(ROW($A38)&lt;=MAX(العهد!$L:$L),INDEX(العهد!H:H,MATCH(ROW($A38),العهد!$L:$L)),"")</f>
        <v/>
      </c>
      <c r="F46" s="83" t="str">
        <f>IF(ROW($A38)&lt;=MAX(العهد!$L:$L),INDEX(العهد!I:I,MATCH(ROW($A38),العهد!$L:$L)),"")</f>
        <v/>
      </c>
      <c r="G46" s="83" t="str">
        <f>IF(ROW($A38)&lt;=MAX(العهد!$L:$L),INDEX(العهد!J:J,MATCH(ROW($A38),العهد!$L:$L)),"")</f>
        <v/>
      </c>
      <c r="H46" s="83" t="str">
        <f>IF(ROW($A38)&lt;=MAX(العهد!$L:$L),INDEX(العهد!K:K,MATCH(ROW($A38),العهد!$L:$L)),"")</f>
        <v/>
      </c>
      <c r="I46" s="84" t="str">
        <f>IF(A46="","",SUM($E$9:E46)-SUM($F$9:F46)-SUM($G$9:G46))</f>
        <v/>
      </c>
    </row>
    <row r="47" spans="1:9" ht="20.100000000000001" customHeight="1">
      <c r="A47" s="82" t="str">
        <f>IF(ROW($A39)&lt;=MAX(العهد!$L:$L),INDEX(العهد!B:B,MATCH(ROW($A39),العهد!$L:$L)),"")</f>
        <v/>
      </c>
      <c r="B47" s="83" t="str">
        <f>IF(ROW($A39)&lt;=MAX(العهد!$L:$L),INDEX(العهد!C:C,MATCH(ROW($A39),العهد!$L:$L)),"")</f>
        <v/>
      </c>
      <c r="C47" s="83" t="str">
        <f>IF(ROW($A39)&lt;=MAX(العهد!$L:$L),INDEX(العهد!D:D,MATCH(ROW($A39),العهد!$L:$L)),"")</f>
        <v/>
      </c>
      <c r="D47" s="83" t="str">
        <f>IF(ROW($A39)&lt;=MAX(العهد!$L:$L),INDEX(العهد!G:G,MATCH(ROW($A39),العهد!$L:$L)),"")</f>
        <v/>
      </c>
      <c r="E47" s="83" t="str">
        <f>IF(ROW($A39)&lt;=MAX(العهد!$L:$L),INDEX(العهد!H:H,MATCH(ROW($A39),العهد!$L:$L)),"")</f>
        <v/>
      </c>
      <c r="F47" s="83" t="str">
        <f>IF(ROW($A39)&lt;=MAX(العهد!$L:$L),INDEX(العهد!I:I,MATCH(ROW($A39),العهد!$L:$L)),"")</f>
        <v/>
      </c>
      <c r="G47" s="83" t="str">
        <f>IF(ROW($A39)&lt;=MAX(العهد!$L:$L),INDEX(العهد!J:J,MATCH(ROW($A39),العهد!$L:$L)),"")</f>
        <v/>
      </c>
      <c r="H47" s="83" t="str">
        <f>IF(ROW($A39)&lt;=MAX(العهد!$L:$L),INDEX(العهد!K:K,MATCH(ROW($A39),العهد!$L:$L)),"")</f>
        <v/>
      </c>
      <c r="I47" s="84" t="str">
        <f>IF(A47="","",SUM($E$9:E47)-SUM($F$9:F47)-SUM($G$9:G47))</f>
        <v/>
      </c>
    </row>
    <row r="48" spans="1:9" ht="20.100000000000001" customHeight="1">
      <c r="A48" s="82" t="str">
        <f>IF(ROW($A40)&lt;=MAX(العهد!$L:$L),INDEX(العهد!B:B,MATCH(ROW($A40),العهد!$L:$L)),"")</f>
        <v/>
      </c>
      <c r="B48" s="83" t="str">
        <f>IF(ROW($A40)&lt;=MAX(العهد!$L:$L),INDEX(العهد!C:C,MATCH(ROW($A40),العهد!$L:$L)),"")</f>
        <v/>
      </c>
      <c r="C48" s="83" t="str">
        <f>IF(ROW($A40)&lt;=MAX(العهد!$L:$L),INDEX(العهد!D:D,MATCH(ROW($A40),العهد!$L:$L)),"")</f>
        <v/>
      </c>
      <c r="D48" s="83" t="str">
        <f>IF(ROW($A40)&lt;=MAX(العهد!$L:$L),INDEX(العهد!G:G,MATCH(ROW($A40),العهد!$L:$L)),"")</f>
        <v/>
      </c>
      <c r="E48" s="83" t="str">
        <f>IF(ROW($A40)&lt;=MAX(العهد!$L:$L),INDEX(العهد!H:H,MATCH(ROW($A40),العهد!$L:$L)),"")</f>
        <v/>
      </c>
      <c r="F48" s="83" t="str">
        <f>IF(ROW($A40)&lt;=MAX(العهد!$L:$L),INDEX(العهد!I:I,MATCH(ROW($A40),العهد!$L:$L)),"")</f>
        <v/>
      </c>
      <c r="G48" s="83" t="str">
        <f>IF(ROW($A40)&lt;=MAX(العهد!$L:$L),INDEX(العهد!J:J,MATCH(ROW($A40),العهد!$L:$L)),"")</f>
        <v/>
      </c>
      <c r="H48" s="83" t="str">
        <f>IF(ROW($A40)&lt;=MAX(العهد!$L:$L),INDEX(العهد!K:K,MATCH(ROW($A40),العهد!$L:$L)),"")</f>
        <v/>
      </c>
      <c r="I48" s="84" t="str">
        <f>IF(A48="","",SUM($E$9:E48)-SUM($F$9:F48)-SUM($G$9:G48))</f>
        <v/>
      </c>
    </row>
    <row r="49" spans="1:9" ht="20.100000000000001" customHeight="1">
      <c r="A49" s="82" t="str">
        <f>IF(ROW($A41)&lt;=MAX(العهد!$L:$L),INDEX(العهد!B:B,MATCH(ROW($A41),العهد!$L:$L)),"")</f>
        <v/>
      </c>
      <c r="B49" s="83" t="str">
        <f>IF(ROW($A41)&lt;=MAX(العهد!$L:$L),INDEX(العهد!C:C,MATCH(ROW($A41),العهد!$L:$L)),"")</f>
        <v/>
      </c>
      <c r="C49" s="83" t="str">
        <f>IF(ROW($A41)&lt;=MAX(العهد!$L:$L),INDEX(العهد!D:D,MATCH(ROW($A41),العهد!$L:$L)),"")</f>
        <v/>
      </c>
      <c r="D49" s="83" t="str">
        <f>IF(ROW($A41)&lt;=MAX(العهد!$L:$L),INDEX(العهد!G:G,MATCH(ROW($A41),العهد!$L:$L)),"")</f>
        <v/>
      </c>
      <c r="E49" s="83" t="str">
        <f>IF(ROW($A41)&lt;=MAX(العهد!$L:$L),INDEX(العهد!H:H,MATCH(ROW($A41),العهد!$L:$L)),"")</f>
        <v/>
      </c>
      <c r="F49" s="83" t="str">
        <f>IF(ROW($A41)&lt;=MAX(العهد!$L:$L),INDEX(العهد!I:I,MATCH(ROW($A41),العهد!$L:$L)),"")</f>
        <v/>
      </c>
      <c r="G49" s="83" t="str">
        <f>IF(ROW($A41)&lt;=MAX(العهد!$L:$L),INDEX(العهد!J:J,MATCH(ROW($A41),العهد!$L:$L)),"")</f>
        <v/>
      </c>
      <c r="H49" s="83" t="str">
        <f>IF(ROW($A41)&lt;=MAX(العهد!$L:$L),INDEX(العهد!K:K,MATCH(ROW($A41),العهد!$L:$L)),"")</f>
        <v/>
      </c>
      <c r="I49" s="84" t="str">
        <f>IF(A49="","",SUM($E$9:E49)-SUM($F$9:F49)-SUM($G$9:G49))</f>
        <v/>
      </c>
    </row>
    <row r="50" spans="1:9" ht="20.100000000000001" customHeight="1">
      <c r="A50" s="82" t="str">
        <f>IF(ROW($A42)&lt;=MAX(العهد!$L:$L),INDEX(العهد!B:B,MATCH(ROW($A42),العهد!$L:$L)),"")</f>
        <v/>
      </c>
      <c r="B50" s="83" t="str">
        <f>IF(ROW($A42)&lt;=MAX(العهد!$L:$L),INDEX(العهد!C:C,MATCH(ROW($A42),العهد!$L:$L)),"")</f>
        <v/>
      </c>
      <c r="C50" s="83" t="str">
        <f>IF(ROW($A42)&lt;=MAX(العهد!$L:$L),INDEX(العهد!D:D,MATCH(ROW($A42),العهد!$L:$L)),"")</f>
        <v/>
      </c>
      <c r="D50" s="83" t="str">
        <f>IF(ROW($A42)&lt;=MAX(العهد!$L:$L),INDEX(العهد!G:G,MATCH(ROW($A42),العهد!$L:$L)),"")</f>
        <v/>
      </c>
      <c r="E50" s="83" t="str">
        <f>IF(ROW($A42)&lt;=MAX(العهد!$L:$L),INDEX(العهد!H:H,MATCH(ROW($A42),العهد!$L:$L)),"")</f>
        <v/>
      </c>
      <c r="F50" s="83" t="str">
        <f>IF(ROW($A42)&lt;=MAX(العهد!$L:$L),INDEX(العهد!I:I,MATCH(ROW($A42),العهد!$L:$L)),"")</f>
        <v/>
      </c>
      <c r="G50" s="83" t="str">
        <f>IF(ROW($A42)&lt;=MAX(العهد!$L:$L),INDEX(العهد!J:J,MATCH(ROW($A42),العهد!$L:$L)),"")</f>
        <v/>
      </c>
      <c r="H50" s="83" t="str">
        <f>IF(ROW($A42)&lt;=MAX(العهد!$L:$L),INDEX(العهد!K:K,MATCH(ROW($A42),العهد!$L:$L)),"")</f>
        <v/>
      </c>
      <c r="I50" s="84" t="str">
        <f>IF(A50="","",SUM($E$9:E50)-SUM($F$9:F50)-SUM($G$9:G50))</f>
        <v/>
      </c>
    </row>
    <row r="51" spans="1:9" ht="20.100000000000001" customHeight="1">
      <c r="A51" s="82" t="str">
        <f>IF(ROW($A43)&lt;=MAX(العهد!$L:$L),INDEX(العهد!B:B,MATCH(ROW($A43),العهد!$L:$L)),"")</f>
        <v/>
      </c>
      <c r="B51" s="83" t="str">
        <f>IF(ROW($A43)&lt;=MAX(العهد!$L:$L),INDEX(العهد!C:C,MATCH(ROW($A43),العهد!$L:$L)),"")</f>
        <v/>
      </c>
      <c r="C51" s="83" t="str">
        <f>IF(ROW($A43)&lt;=MAX(العهد!$L:$L),INDEX(العهد!D:D,MATCH(ROW($A43),العهد!$L:$L)),"")</f>
        <v/>
      </c>
      <c r="D51" s="83" t="str">
        <f>IF(ROW($A43)&lt;=MAX(العهد!$L:$L),INDEX(العهد!G:G,MATCH(ROW($A43),العهد!$L:$L)),"")</f>
        <v/>
      </c>
      <c r="E51" s="83" t="str">
        <f>IF(ROW($A43)&lt;=MAX(العهد!$L:$L),INDEX(العهد!H:H,MATCH(ROW($A43),العهد!$L:$L)),"")</f>
        <v/>
      </c>
      <c r="F51" s="83" t="str">
        <f>IF(ROW($A43)&lt;=MAX(العهد!$L:$L),INDEX(العهد!I:I,MATCH(ROW($A43),العهد!$L:$L)),"")</f>
        <v/>
      </c>
      <c r="G51" s="83" t="str">
        <f>IF(ROW($A43)&lt;=MAX(العهد!$L:$L),INDEX(العهد!J:J,MATCH(ROW($A43),العهد!$L:$L)),"")</f>
        <v/>
      </c>
      <c r="H51" s="83" t="str">
        <f>IF(ROW($A43)&lt;=MAX(العهد!$L:$L),INDEX(العهد!K:K,MATCH(ROW($A43),العهد!$L:$L)),"")</f>
        <v/>
      </c>
      <c r="I51" s="84" t="str">
        <f>IF(A51="","",SUM($E$9:E51)-SUM($F$9:F51)-SUM($G$9:G51))</f>
        <v/>
      </c>
    </row>
    <row r="52" spans="1:9" ht="20.100000000000001" customHeight="1">
      <c r="A52" s="82" t="str">
        <f>IF(ROW($A44)&lt;=MAX(العهد!$L:$L),INDEX(العهد!B:B,MATCH(ROW($A44),العهد!$L:$L)),"")</f>
        <v/>
      </c>
      <c r="B52" s="83" t="str">
        <f>IF(ROW($A44)&lt;=MAX(العهد!$L:$L),INDEX(العهد!C:C,MATCH(ROW($A44),العهد!$L:$L)),"")</f>
        <v/>
      </c>
      <c r="C52" s="83" t="str">
        <f>IF(ROW($A44)&lt;=MAX(العهد!$L:$L),INDEX(العهد!D:D,MATCH(ROW($A44),العهد!$L:$L)),"")</f>
        <v/>
      </c>
      <c r="D52" s="83" t="str">
        <f>IF(ROW($A44)&lt;=MAX(العهد!$L:$L),INDEX(العهد!G:G,MATCH(ROW($A44),العهد!$L:$L)),"")</f>
        <v/>
      </c>
      <c r="E52" s="83" t="str">
        <f>IF(ROW($A44)&lt;=MAX(العهد!$L:$L),INDEX(العهد!H:H,MATCH(ROW($A44),العهد!$L:$L)),"")</f>
        <v/>
      </c>
      <c r="F52" s="83" t="str">
        <f>IF(ROW($A44)&lt;=MAX(العهد!$L:$L),INDEX(العهد!I:I,MATCH(ROW($A44),العهد!$L:$L)),"")</f>
        <v/>
      </c>
      <c r="G52" s="83" t="str">
        <f>IF(ROW($A44)&lt;=MAX(العهد!$L:$L),INDEX(العهد!J:J,MATCH(ROW($A44),العهد!$L:$L)),"")</f>
        <v/>
      </c>
      <c r="H52" s="83" t="str">
        <f>IF(ROW($A44)&lt;=MAX(العهد!$L:$L),INDEX(العهد!K:K,MATCH(ROW($A44),العهد!$L:$L)),"")</f>
        <v/>
      </c>
      <c r="I52" s="84" t="str">
        <f>IF(A52="","",SUM($E$9:E52)-SUM($F$9:F52)-SUM($G$9:G52))</f>
        <v/>
      </c>
    </row>
    <row r="53" spans="1:9" ht="20.100000000000001" customHeight="1">
      <c r="A53" s="82" t="str">
        <f>IF(ROW($A45)&lt;=MAX(العهد!$L:$L),INDEX(العهد!B:B,MATCH(ROW($A45),العهد!$L:$L)),"")</f>
        <v/>
      </c>
      <c r="B53" s="83" t="str">
        <f>IF(ROW($A45)&lt;=MAX(العهد!$L:$L),INDEX(العهد!C:C,MATCH(ROW($A45),العهد!$L:$L)),"")</f>
        <v/>
      </c>
      <c r="C53" s="83" t="str">
        <f>IF(ROW($A45)&lt;=MAX(العهد!$L:$L),INDEX(العهد!D:D,MATCH(ROW($A45),العهد!$L:$L)),"")</f>
        <v/>
      </c>
      <c r="D53" s="83" t="str">
        <f>IF(ROW($A45)&lt;=MAX(العهد!$L:$L),INDEX(العهد!G:G,MATCH(ROW($A45),العهد!$L:$L)),"")</f>
        <v/>
      </c>
      <c r="E53" s="83" t="str">
        <f>IF(ROW($A45)&lt;=MAX(العهد!$L:$L),INDEX(العهد!H:H,MATCH(ROW($A45),العهد!$L:$L)),"")</f>
        <v/>
      </c>
      <c r="F53" s="83" t="str">
        <f>IF(ROW($A45)&lt;=MAX(العهد!$L:$L),INDEX(العهد!I:I,MATCH(ROW($A45),العهد!$L:$L)),"")</f>
        <v/>
      </c>
      <c r="G53" s="83" t="str">
        <f>IF(ROW($A45)&lt;=MAX(العهد!$L:$L),INDEX(العهد!J:J,MATCH(ROW($A45),العهد!$L:$L)),"")</f>
        <v/>
      </c>
      <c r="H53" s="83" t="str">
        <f>IF(ROW($A45)&lt;=MAX(العهد!$L:$L),INDEX(العهد!K:K,MATCH(ROW($A45),العهد!$L:$L)),"")</f>
        <v/>
      </c>
      <c r="I53" s="84" t="str">
        <f>IF(A53="","",SUM($E$9:E53)-SUM($F$9:F53)-SUM($G$9:G53))</f>
        <v/>
      </c>
    </row>
    <row r="54" spans="1:9" ht="20.100000000000001" customHeight="1">
      <c r="A54" s="82" t="str">
        <f>IF(ROW($A46)&lt;=MAX(العهد!$L:$L),INDEX(العهد!B:B,MATCH(ROW($A46),العهد!$L:$L)),"")</f>
        <v/>
      </c>
      <c r="B54" s="83" t="str">
        <f>IF(ROW($A46)&lt;=MAX(العهد!$L:$L),INDEX(العهد!C:C,MATCH(ROW($A46),العهد!$L:$L)),"")</f>
        <v/>
      </c>
      <c r="C54" s="83" t="str">
        <f>IF(ROW($A46)&lt;=MAX(العهد!$L:$L),INDEX(العهد!D:D,MATCH(ROW($A46),العهد!$L:$L)),"")</f>
        <v/>
      </c>
      <c r="D54" s="83" t="str">
        <f>IF(ROW($A46)&lt;=MAX(العهد!$L:$L),INDEX(العهد!G:G,MATCH(ROW($A46),العهد!$L:$L)),"")</f>
        <v/>
      </c>
      <c r="E54" s="83" t="str">
        <f>IF(ROW($A46)&lt;=MAX(العهد!$L:$L),INDEX(العهد!H:H,MATCH(ROW($A46),العهد!$L:$L)),"")</f>
        <v/>
      </c>
      <c r="F54" s="83" t="str">
        <f>IF(ROW($A46)&lt;=MAX(العهد!$L:$L),INDEX(العهد!I:I,MATCH(ROW($A46),العهد!$L:$L)),"")</f>
        <v/>
      </c>
      <c r="G54" s="83" t="str">
        <f>IF(ROW($A46)&lt;=MAX(العهد!$L:$L),INDEX(العهد!J:J,MATCH(ROW($A46),العهد!$L:$L)),"")</f>
        <v/>
      </c>
      <c r="H54" s="83" t="str">
        <f>IF(ROW($A46)&lt;=MAX(العهد!$L:$L),INDEX(العهد!K:K,MATCH(ROW($A46),العهد!$L:$L)),"")</f>
        <v/>
      </c>
      <c r="I54" s="84" t="str">
        <f>IF(A54="","",SUM($E$9:E54)-SUM($F$9:F54)-SUM($G$9:G54))</f>
        <v/>
      </c>
    </row>
    <row r="55" spans="1:9" ht="20.100000000000001" customHeight="1" thickBot="1">
      <c r="A55" s="85" t="str">
        <f>IF(ROW($A47)&lt;=MAX(العهد!$L:$L),INDEX(العهد!B:B,MATCH(ROW($A47),العهد!$L:$L)),"")</f>
        <v/>
      </c>
      <c r="B55" s="86" t="str">
        <f>IF(ROW($A47)&lt;=MAX(العهد!$L:$L),INDEX(العهد!C:C,MATCH(ROW($A47),العهد!$L:$L)),"")</f>
        <v/>
      </c>
      <c r="C55" s="86" t="str">
        <f>IF(ROW($A47)&lt;=MAX(العهد!$L:$L),INDEX(العهد!D:D,MATCH(ROW($A47),العهد!$L:$L)),"")</f>
        <v/>
      </c>
      <c r="D55" s="86" t="str">
        <f>IF(ROW($A47)&lt;=MAX(العهد!$L:$L),INDEX(العهد!G:G,MATCH(ROW($A47),العهد!$L:$L)),"")</f>
        <v/>
      </c>
      <c r="E55" s="86" t="str">
        <f>IF(ROW($A47)&lt;=MAX(العهد!$L:$L),INDEX(العهد!H:H,MATCH(ROW($A47),العهد!$L:$L)),"")</f>
        <v/>
      </c>
      <c r="F55" s="86" t="str">
        <f>IF(ROW($A47)&lt;=MAX(العهد!$L:$L),INDEX(العهد!I:I,MATCH(ROW($A47),العهد!$L:$L)),"")</f>
        <v/>
      </c>
      <c r="G55" s="86" t="str">
        <f>IF(ROW($A47)&lt;=MAX(العهد!$L:$L),INDEX(العهد!J:J,MATCH(ROW($A47),العهد!$L:$L)),"")</f>
        <v/>
      </c>
      <c r="H55" s="86" t="str">
        <f>IF(ROW($A47)&lt;=MAX(العهد!$L:$L),INDEX(العهد!K:K,MATCH(ROW($A47),العهد!$L:$L)),"")</f>
        <v/>
      </c>
      <c r="I55" s="87" t="str">
        <f>IF(A55="","",SUM($E$9:E55)-SUM($F$9:F55)-SUM($G$9:G55))</f>
        <v/>
      </c>
    </row>
    <row r="56" spans="1:9" ht="34.5" customHeight="1" thickTop="1" thickBot="1">
      <c r="E56" s="88">
        <f>SUM(E9:E55)</f>
        <v>12500</v>
      </c>
      <c r="F56" s="89">
        <f>SUM(F9:F55)</f>
        <v>6350</v>
      </c>
      <c r="G56" s="90">
        <f>SUM(G9:G55)</f>
        <v>6000</v>
      </c>
      <c r="H56" s="91" t="str">
        <f>IF(I56=E57,"","خطأ فى الرصيد")</f>
        <v/>
      </c>
      <c r="I56" s="92">
        <f>SUM(E9:E55)-SUM(F9:F55)-SUM(G9:G55)</f>
        <v>150</v>
      </c>
    </row>
    <row r="57" spans="1:9" ht="60" customHeight="1" thickTop="1" thickBot="1">
      <c r="A57" s="121" t="s">
        <v>8</v>
      </c>
      <c r="B57" s="127"/>
      <c r="C57" s="127"/>
      <c r="D57" s="122"/>
      <c r="E57" s="128">
        <f>E56-F56-G56</f>
        <v>150</v>
      </c>
      <c r="F57" s="129"/>
      <c r="G57" s="130"/>
      <c r="H57" s="121" t="str">
        <f>+IF(E57&gt;0,"لــــه","عـلـيــــه")</f>
        <v>لــــه</v>
      </c>
      <c r="I57" s="122"/>
    </row>
    <row r="58" spans="1:9" ht="15.75" thickTop="1"/>
  </sheetData>
  <mergeCells count="19">
    <mergeCell ref="A1:G1"/>
    <mergeCell ref="A2:B2"/>
    <mergeCell ref="C2:D2"/>
    <mergeCell ref="E2:G2"/>
    <mergeCell ref="A3:B3"/>
    <mergeCell ref="C3:G3"/>
    <mergeCell ref="A4:B4"/>
    <mergeCell ref="C4:D4"/>
    <mergeCell ref="E4:G4"/>
    <mergeCell ref="A5:B5"/>
    <mergeCell ref="C5:D5"/>
    <mergeCell ref="E5:G5"/>
    <mergeCell ref="H57:I57"/>
    <mergeCell ref="A6:B6"/>
    <mergeCell ref="C6:D6"/>
    <mergeCell ref="E6:F6"/>
    <mergeCell ref="A7:G7"/>
    <mergeCell ref="A57:D57"/>
    <mergeCell ref="E57:G57"/>
  </mergeCells>
  <printOptions horizontalCentered="1"/>
  <pageMargins left="0.19685039370078741" right="0.15748031496062992" top="0.31496062992125984" bottom="0.23622047244094491" header="0.15748031496062992" footer="0.15748031496062992"/>
  <pageSetup scale="86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بيانات!$C$3:$C$6</xm:f>
          </x14:formula1>
          <xm:sqref>C6:D6</xm:sqref>
        </x14:dataValidation>
        <x14:dataValidation type="list" allowBlank="1" showInputMessage="1" showErrorMessage="1">
          <x14:formula1>
            <xm:f>بيانات!$A$3:$A$101</xm:f>
          </x14:formula1>
          <xm:sqref>C2:D2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بيانات</vt:lpstr>
      <vt:lpstr>العهد</vt:lpstr>
      <vt:lpstr>الرصيد</vt:lpstr>
      <vt:lpstr>الرصيد2</vt:lpstr>
      <vt:lpstr>الرصيد!Zone_d_impression</vt:lpstr>
      <vt:lpstr>الرصيد2!Zone_d_impression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 Bird Travel</dc:creator>
  <cp:lastModifiedBy>Benalia</cp:lastModifiedBy>
  <cp:lastPrinted>2012-11-21T10:51:06Z</cp:lastPrinted>
  <dcterms:created xsi:type="dcterms:W3CDTF">2012-01-01T11:07:27Z</dcterms:created>
  <dcterms:modified xsi:type="dcterms:W3CDTF">2013-06-11T18:14:46Z</dcterms:modified>
</cp:coreProperties>
</file>